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9320" windowHeight="7470"/>
  </bookViews>
  <sheets>
    <sheet name="Table" sheetId="10" r:id="rId1"/>
    <sheet name="NSSCO" sheetId="16" r:id="rId2"/>
    <sheet name="NSSCH" sheetId="17" r:id="rId3"/>
  </sheets>
  <externalReferences>
    <externalReference r:id="rId4"/>
  </externalReferences>
  <definedNames>
    <definedName name="_xlnm.Print_Area" localSheetId="0">Table!$A$1:$O$93</definedName>
    <definedName name="Rows">[1]Layout!$A$10:$B$19</definedName>
  </definedNames>
  <calcPr calcId="162913"/>
</workbook>
</file>

<file path=xl/calcChain.xml><?xml version="1.0" encoding="utf-8"?>
<calcChain xmlns="http://schemas.openxmlformats.org/spreadsheetml/2006/main">
  <c r="A93" i="10" l="1"/>
  <c r="D50" i="10" l="1"/>
  <c r="E50" i="10"/>
  <c r="C50" i="10" s="1"/>
  <c r="F50" i="10"/>
  <c r="G50" i="10"/>
  <c r="H50" i="10"/>
  <c r="I50" i="10"/>
  <c r="J50" i="10"/>
  <c r="D51" i="10"/>
  <c r="C51" i="10" s="1"/>
  <c r="E51" i="10"/>
  <c r="F51" i="10"/>
  <c r="G51" i="10"/>
  <c r="H51" i="10"/>
  <c r="I51" i="10"/>
  <c r="J51" i="10"/>
  <c r="D52" i="10"/>
  <c r="E52" i="10"/>
  <c r="C52" i="10" s="1"/>
  <c r="F52" i="10"/>
  <c r="G52" i="10"/>
  <c r="H52" i="10"/>
  <c r="I52" i="10"/>
  <c r="J52" i="10"/>
  <c r="D53" i="10"/>
  <c r="C53" i="10" s="1"/>
  <c r="E53" i="10"/>
  <c r="F53" i="10"/>
  <c r="G53" i="10"/>
  <c r="H53" i="10"/>
  <c r="I53" i="10"/>
  <c r="J53" i="10"/>
  <c r="D54" i="10"/>
  <c r="E54" i="10"/>
  <c r="C54" i="10" s="1"/>
  <c r="F54" i="10"/>
  <c r="G54" i="10"/>
  <c r="H54" i="10"/>
  <c r="I54" i="10"/>
  <c r="J54" i="10"/>
  <c r="D55" i="10"/>
  <c r="C55" i="10" s="1"/>
  <c r="E55" i="10"/>
  <c r="F55" i="10"/>
  <c r="G55" i="10"/>
  <c r="H55" i="10"/>
  <c r="I55" i="10"/>
  <c r="J55" i="10"/>
  <c r="D56" i="10"/>
  <c r="E56" i="10"/>
  <c r="C56" i="10" s="1"/>
  <c r="F56" i="10"/>
  <c r="G56" i="10"/>
  <c r="H56" i="10"/>
  <c r="I56" i="10"/>
  <c r="J56" i="10"/>
  <c r="D57" i="10"/>
  <c r="C57" i="10" s="1"/>
  <c r="E57" i="10"/>
  <c r="F57" i="10"/>
  <c r="G57" i="10"/>
  <c r="H57" i="10"/>
  <c r="I57" i="10"/>
  <c r="J57" i="10"/>
  <c r="D58" i="10"/>
  <c r="E58" i="10"/>
  <c r="C58" i="10" s="1"/>
  <c r="F58" i="10"/>
  <c r="G58" i="10"/>
  <c r="H58" i="10"/>
  <c r="I58" i="10"/>
  <c r="J58" i="10"/>
  <c r="D59" i="10"/>
  <c r="C59" i="10" s="1"/>
  <c r="E59" i="10"/>
  <c r="F59" i="10"/>
  <c r="G59" i="10"/>
  <c r="H59" i="10"/>
  <c r="I59" i="10"/>
  <c r="J59" i="10"/>
  <c r="D60" i="10"/>
  <c r="E60" i="10"/>
  <c r="C60" i="10" s="1"/>
  <c r="F60" i="10"/>
  <c r="G60" i="10"/>
  <c r="H60" i="10"/>
  <c r="I60" i="10"/>
  <c r="J60" i="10"/>
  <c r="D61" i="10"/>
  <c r="C61" i="10" s="1"/>
  <c r="E61" i="10"/>
  <c r="F61" i="10"/>
  <c r="G61" i="10"/>
  <c r="H61" i="10"/>
  <c r="I61" i="10"/>
  <c r="J61" i="10"/>
  <c r="D62" i="10"/>
  <c r="E62" i="10"/>
  <c r="C62" i="10" s="1"/>
  <c r="F62" i="10"/>
  <c r="G62" i="10"/>
  <c r="H62" i="10"/>
  <c r="I62" i="10"/>
  <c r="J62" i="10"/>
  <c r="D63" i="10"/>
  <c r="C63" i="10" s="1"/>
  <c r="E63" i="10"/>
  <c r="F63" i="10"/>
  <c r="G63" i="10"/>
  <c r="H63" i="10"/>
  <c r="I63" i="10"/>
  <c r="J63" i="10"/>
  <c r="D64" i="10"/>
  <c r="E64" i="10"/>
  <c r="C64" i="10" s="1"/>
  <c r="F64" i="10"/>
  <c r="G64" i="10"/>
  <c r="H64" i="10"/>
  <c r="I64" i="10"/>
  <c r="J64" i="10"/>
  <c r="D65" i="10"/>
  <c r="C65" i="10" s="1"/>
  <c r="E65" i="10"/>
  <c r="F65" i="10"/>
  <c r="G65" i="10"/>
  <c r="H65" i="10"/>
  <c r="I65" i="10"/>
  <c r="J65" i="10"/>
  <c r="D66" i="10"/>
  <c r="E66" i="10"/>
  <c r="C66" i="10" s="1"/>
  <c r="F66" i="10"/>
  <c r="G66" i="10"/>
  <c r="H66" i="10"/>
  <c r="I66" i="10"/>
  <c r="J66" i="10"/>
  <c r="D67" i="10"/>
  <c r="C67" i="10" s="1"/>
  <c r="E67" i="10"/>
  <c r="F67" i="10"/>
  <c r="G67" i="10"/>
  <c r="H67" i="10"/>
  <c r="I67" i="10"/>
  <c r="J67" i="10"/>
  <c r="D68" i="10"/>
  <c r="E68" i="10"/>
  <c r="C68" i="10" s="1"/>
  <c r="F68" i="10"/>
  <c r="G68" i="10"/>
  <c r="H68" i="10"/>
  <c r="I68" i="10"/>
  <c r="J68" i="10"/>
  <c r="D69" i="10"/>
  <c r="C69" i="10" s="1"/>
  <c r="E69" i="10"/>
  <c r="F69" i="10"/>
  <c r="G69" i="10"/>
  <c r="H69" i="10"/>
  <c r="I69" i="10"/>
  <c r="J69" i="10"/>
  <c r="D49" i="10"/>
  <c r="E49" i="10"/>
  <c r="C49" i="10" s="1"/>
  <c r="F49" i="10"/>
  <c r="G49" i="10"/>
  <c r="H49" i="10"/>
  <c r="I49" i="10"/>
  <c r="J49" i="10"/>
  <c r="B50" i="10"/>
  <c r="B51" i="10"/>
  <c r="B52" i="10"/>
  <c r="B53" i="10"/>
  <c r="B54" i="10"/>
  <c r="B55" i="10"/>
  <c r="B56" i="10"/>
  <c r="B57" i="10"/>
  <c r="B58" i="10"/>
  <c r="B59" i="10"/>
  <c r="B60" i="10"/>
  <c r="B61" i="10"/>
  <c r="B62" i="10"/>
  <c r="B63" i="10"/>
  <c r="B64" i="10"/>
  <c r="B65" i="10"/>
  <c r="B66" i="10"/>
  <c r="B67" i="10"/>
  <c r="B68" i="10"/>
  <c r="B69" i="10"/>
  <c r="B49" i="10"/>
  <c r="A70" i="10"/>
  <c r="A50" i="10"/>
  <c r="A51" i="10"/>
  <c r="A52" i="10"/>
  <c r="A53" i="10"/>
  <c r="A54" i="10"/>
  <c r="A55" i="10"/>
  <c r="A56" i="10"/>
  <c r="A57" i="10"/>
  <c r="A58" i="10"/>
  <c r="A59" i="10"/>
  <c r="A60" i="10"/>
  <c r="A61" i="10"/>
  <c r="A62" i="10"/>
  <c r="A63" i="10"/>
  <c r="A64" i="10"/>
  <c r="A65" i="10"/>
  <c r="A66" i="10"/>
  <c r="A67" i="10"/>
  <c r="A68" i="10"/>
  <c r="A69" i="10"/>
  <c r="A49" i="10"/>
  <c r="D5" i="10"/>
  <c r="C5" i="10" s="1"/>
  <c r="E5" i="10"/>
  <c r="F5" i="10"/>
  <c r="G5" i="10"/>
  <c r="H5" i="10"/>
  <c r="I5" i="10"/>
  <c r="J5" i="10"/>
  <c r="K5" i="10"/>
  <c r="L5" i="10"/>
  <c r="M5" i="10"/>
  <c r="D6" i="10"/>
  <c r="C6" i="10" s="1"/>
  <c r="E6" i="10"/>
  <c r="F6" i="10"/>
  <c r="G6" i="10"/>
  <c r="H6" i="10"/>
  <c r="I6" i="10"/>
  <c r="J6" i="10"/>
  <c r="K6" i="10"/>
  <c r="L6" i="10"/>
  <c r="M6" i="10"/>
  <c r="D7" i="10"/>
  <c r="E7" i="10"/>
  <c r="C7" i="10" s="1"/>
  <c r="F7" i="10"/>
  <c r="G7" i="10"/>
  <c r="H7" i="10"/>
  <c r="I7" i="10"/>
  <c r="J7" i="10"/>
  <c r="K7" i="10"/>
  <c r="L7" i="10"/>
  <c r="M7" i="10"/>
  <c r="D8" i="10"/>
  <c r="C8" i="10" s="1"/>
  <c r="E8" i="10"/>
  <c r="F8" i="10"/>
  <c r="G8" i="10"/>
  <c r="H8" i="10"/>
  <c r="I8" i="10"/>
  <c r="J8" i="10"/>
  <c r="K8" i="10"/>
  <c r="L8" i="10"/>
  <c r="M8" i="10"/>
  <c r="D9" i="10"/>
  <c r="E9" i="10"/>
  <c r="C9" i="10" s="1"/>
  <c r="F9" i="10"/>
  <c r="G9" i="10"/>
  <c r="H9" i="10"/>
  <c r="I9" i="10"/>
  <c r="J9" i="10"/>
  <c r="K9" i="10"/>
  <c r="L9" i="10"/>
  <c r="M9" i="10"/>
  <c r="D10" i="10"/>
  <c r="C10" i="10" s="1"/>
  <c r="E10" i="10"/>
  <c r="F10" i="10"/>
  <c r="G10" i="10"/>
  <c r="H10" i="10"/>
  <c r="I10" i="10"/>
  <c r="J10" i="10"/>
  <c r="K10" i="10"/>
  <c r="L10" i="10"/>
  <c r="M10" i="10"/>
  <c r="D11" i="10"/>
  <c r="E11" i="10"/>
  <c r="C11" i="10" s="1"/>
  <c r="F11" i="10"/>
  <c r="G11" i="10"/>
  <c r="H11" i="10"/>
  <c r="I11" i="10"/>
  <c r="J11" i="10"/>
  <c r="K11" i="10"/>
  <c r="L11" i="10"/>
  <c r="M11" i="10"/>
  <c r="D12" i="10"/>
  <c r="C12" i="10" s="1"/>
  <c r="E12" i="10"/>
  <c r="F12" i="10"/>
  <c r="G12" i="10"/>
  <c r="H12" i="10"/>
  <c r="I12" i="10"/>
  <c r="J12" i="10"/>
  <c r="K12" i="10"/>
  <c r="L12" i="10"/>
  <c r="M12" i="10"/>
  <c r="D13" i="10"/>
  <c r="E13" i="10"/>
  <c r="C13" i="10" s="1"/>
  <c r="F13" i="10"/>
  <c r="G13" i="10"/>
  <c r="H13" i="10"/>
  <c r="I13" i="10"/>
  <c r="J13" i="10"/>
  <c r="K13" i="10"/>
  <c r="L13" i="10"/>
  <c r="M13" i="10"/>
  <c r="D14" i="10"/>
  <c r="C14" i="10" s="1"/>
  <c r="E14" i="10"/>
  <c r="F14" i="10"/>
  <c r="G14" i="10"/>
  <c r="H14" i="10"/>
  <c r="I14" i="10"/>
  <c r="J14" i="10"/>
  <c r="K14" i="10"/>
  <c r="L14" i="10"/>
  <c r="M14" i="10"/>
  <c r="D15" i="10"/>
  <c r="E15" i="10"/>
  <c r="C15" i="10" s="1"/>
  <c r="F15" i="10"/>
  <c r="G15" i="10"/>
  <c r="H15" i="10"/>
  <c r="I15" i="10"/>
  <c r="J15" i="10"/>
  <c r="K15" i="10"/>
  <c r="L15" i="10"/>
  <c r="M15" i="10"/>
  <c r="D16" i="10"/>
  <c r="C16" i="10" s="1"/>
  <c r="E16" i="10"/>
  <c r="F16" i="10"/>
  <c r="G16" i="10"/>
  <c r="H16" i="10"/>
  <c r="I16" i="10"/>
  <c r="J16" i="10"/>
  <c r="K16" i="10"/>
  <c r="L16" i="10"/>
  <c r="M16" i="10"/>
  <c r="D17" i="10"/>
  <c r="E17" i="10"/>
  <c r="C17" i="10" s="1"/>
  <c r="F17" i="10"/>
  <c r="G17" i="10"/>
  <c r="H17" i="10"/>
  <c r="I17" i="10"/>
  <c r="J17" i="10"/>
  <c r="K17" i="10"/>
  <c r="L17" i="10"/>
  <c r="M17" i="10"/>
  <c r="D18" i="10"/>
  <c r="C18" i="10" s="1"/>
  <c r="E18" i="10"/>
  <c r="F18" i="10"/>
  <c r="G18" i="10"/>
  <c r="H18" i="10"/>
  <c r="I18" i="10"/>
  <c r="J18" i="10"/>
  <c r="K18" i="10"/>
  <c r="L18" i="10"/>
  <c r="M18" i="10"/>
  <c r="D19" i="10"/>
  <c r="E19" i="10"/>
  <c r="C19" i="10" s="1"/>
  <c r="F19" i="10"/>
  <c r="G19" i="10"/>
  <c r="H19" i="10"/>
  <c r="I19" i="10"/>
  <c r="J19" i="10"/>
  <c r="K19" i="10"/>
  <c r="L19" i="10"/>
  <c r="M19" i="10"/>
  <c r="D20" i="10"/>
  <c r="C20" i="10" s="1"/>
  <c r="E20" i="10"/>
  <c r="F20" i="10"/>
  <c r="G20" i="10"/>
  <c r="H20" i="10"/>
  <c r="I20" i="10"/>
  <c r="J20" i="10"/>
  <c r="K20" i="10"/>
  <c r="L20" i="10"/>
  <c r="M20" i="10"/>
  <c r="D21" i="10"/>
  <c r="E21" i="10"/>
  <c r="C21" i="10" s="1"/>
  <c r="F21" i="10"/>
  <c r="G21" i="10"/>
  <c r="H21" i="10"/>
  <c r="I21" i="10"/>
  <c r="J21" i="10"/>
  <c r="K21" i="10"/>
  <c r="L21" i="10"/>
  <c r="M21" i="10"/>
  <c r="D22" i="10"/>
  <c r="C22" i="10" s="1"/>
  <c r="E22" i="10"/>
  <c r="F22" i="10"/>
  <c r="G22" i="10"/>
  <c r="H22" i="10"/>
  <c r="I22" i="10"/>
  <c r="J22" i="10"/>
  <c r="K22" i="10"/>
  <c r="L22" i="10"/>
  <c r="M22" i="10"/>
  <c r="D23" i="10"/>
  <c r="E23" i="10"/>
  <c r="C23" i="10" s="1"/>
  <c r="F23" i="10"/>
  <c r="G23" i="10"/>
  <c r="H23" i="10"/>
  <c r="I23" i="10"/>
  <c r="J23" i="10"/>
  <c r="K23" i="10"/>
  <c r="L23" i="10"/>
  <c r="M23" i="10"/>
  <c r="D24" i="10"/>
  <c r="C24" i="10" s="1"/>
  <c r="E24" i="10"/>
  <c r="F24" i="10"/>
  <c r="G24" i="10"/>
  <c r="H24" i="10"/>
  <c r="I24" i="10"/>
  <c r="J24" i="10"/>
  <c r="K24" i="10"/>
  <c r="L24" i="10"/>
  <c r="M24" i="10"/>
  <c r="D25" i="10"/>
  <c r="E25" i="10"/>
  <c r="C25" i="10" s="1"/>
  <c r="F25" i="10"/>
  <c r="G25" i="10"/>
  <c r="H25" i="10"/>
  <c r="I25" i="10"/>
  <c r="J25" i="10"/>
  <c r="K25" i="10"/>
  <c r="L25" i="10"/>
  <c r="M25" i="10"/>
  <c r="D26" i="10"/>
  <c r="C26" i="10" s="1"/>
  <c r="E26" i="10"/>
  <c r="F26" i="10"/>
  <c r="G26" i="10"/>
  <c r="H26" i="10"/>
  <c r="I26" i="10"/>
  <c r="J26" i="10"/>
  <c r="K26" i="10"/>
  <c r="L26" i="10"/>
  <c r="M26" i="10"/>
  <c r="D27" i="10"/>
  <c r="E27" i="10"/>
  <c r="C27" i="10" s="1"/>
  <c r="F27" i="10"/>
  <c r="G27" i="10"/>
  <c r="H27" i="10"/>
  <c r="I27" i="10"/>
  <c r="J27" i="10"/>
  <c r="K27" i="10"/>
  <c r="L27" i="10"/>
  <c r="M27" i="10"/>
  <c r="D28" i="10"/>
  <c r="C28" i="10" s="1"/>
  <c r="E28" i="10"/>
  <c r="F28" i="10"/>
  <c r="G28" i="10"/>
  <c r="H28" i="10"/>
  <c r="I28" i="10"/>
  <c r="J28" i="10"/>
  <c r="K28" i="10"/>
  <c r="L28" i="10"/>
  <c r="M28" i="10"/>
  <c r="D29" i="10"/>
  <c r="E29" i="10"/>
  <c r="C29" i="10" s="1"/>
  <c r="F29" i="10"/>
  <c r="G29" i="10"/>
  <c r="H29" i="10"/>
  <c r="I29" i="10"/>
  <c r="J29" i="10"/>
  <c r="K29" i="10"/>
  <c r="L29" i="10"/>
  <c r="M29" i="10"/>
  <c r="D30" i="10"/>
  <c r="C30" i="10" s="1"/>
  <c r="E30" i="10"/>
  <c r="F30" i="10"/>
  <c r="G30" i="10"/>
  <c r="H30" i="10"/>
  <c r="I30" i="10"/>
  <c r="J30" i="10"/>
  <c r="K30" i="10"/>
  <c r="L30" i="10"/>
  <c r="M30" i="10"/>
  <c r="D31" i="10"/>
  <c r="E31" i="10"/>
  <c r="C31" i="10" s="1"/>
  <c r="F31" i="10"/>
  <c r="G31" i="10"/>
  <c r="H31" i="10"/>
  <c r="I31" i="10"/>
  <c r="J31" i="10"/>
  <c r="K31" i="10"/>
  <c r="L31" i="10"/>
  <c r="M31" i="10"/>
  <c r="D32" i="10"/>
  <c r="C32" i="10" s="1"/>
  <c r="E32" i="10"/>
  <c r="F32" i="10"/>
  <c r="G32" i="10"/>
  <c r="H32" i="10"/>
  <c r="I32" i="10"/>
  <c r="J32" i="10"/>
  <c r="K32" i="10"/>
  <c r="L32" i="10"/>
  <c r="M32" i="10"/>
  <c r="D33" i="10"/>
  <c r="E33" i="10"/>
  <c r="C33" i="10" s="1"/>
  <c r="F33" i="10"/>
  <c r="G33" i="10"/>
  <c r="H33" i="10"/>
  <c r="I33" i="10"/>
  <c r="J33" i="10"/>
  <c r="K33" i="10"/>
  <c r="L33" i="10"/>
  <c r="M33" i="10"/>
  <c r="D34" i="10"/>
  <c r="C34" i="10" s="1"/>
  <c r="E34" i="10"/>
  <c r="F34" i="10"/>
  <c r="G34" i="10"/>
  <c r="H34" i="10"/>
  <c r="I34" i="10"/>
  <c r="J34" i="10"/>
  <c r="K34" i="10"/>
  <c r="L34" i="10"/>
  <c r="M34" i="10"/>
  <c r="D35" i="10"/>
  <c r="E35" i="10"/>
  <c r="C35" i="10" s="1"/>
  <c r="F35" i="10"/>
  <c r="G35" i="10"/>
  <c r="H35" i="10"/>
  <c r="I35" i="10"/>
  <c r="J35" i="10"/>
  <c r="K35" i="10"/>
  <c r="L35" i="10"/>
  <c r="M35" i="10"/>
  <c r="D36" i="10"/>
  <c r="C36" i="10" s="1"/>
  <c r="E36" i="10"/>
  <c r="F36" i="10"/>
  <c r="G36" i="10"/>
  <c r="H36" i="10"/>
  <c r="I36" i="10"/>
  <c r="J36" i="10"/>
  <c r="K36" i="10"/>
  <c r="L36" i="10"/>
  <c r="M36" i="10"/>
  <c r="D37" i="10"/>
  <c r="E37" i="10"/>
  <c r="C37" i="10" s="1"/>
  <c r="F37" i="10"/>
  <c r="G37" i="10"/>
  <c r="H37" i="10"/>
  <c r="I37" i="10"/>
  <c r="J37" i="10"/>
  <c r="K37" i="10"/>
  <c r="L37" i="10"/>
  <c r="M37" i="10"/>
  <c r="B37" i="10"/>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5" i="10"/>
  <c r="A6" i="10"/>
  <c r="A7" i="10"/>
  <c r="A8" i="10"/>
  <c r="A9" i="10"/>
  <c r="A10" i="10"/>
  <c r="A11" i="10"/>
  <c r="A12" i="10"/>
  <c r="A13" i="10"/>
  <c r="A14" i="10"/>
  <c r="A15" i="10"/>
  <c r="A16" i="10"/>
  <c r="A17" i="10"/>
  <c r="A18" i="10"/>
  <c r="A19" i="10"/>
  <c r="A20" i="10"/>
  <c r="A21" i="10"/>
  <c r="A22" i="10"/>
  <c r="A23" i="10"/>
  <c r="A24" i="10"/>
  <c r="A25" i="10"/>
  <c r="A26" i="10"/>
  <c r="A27" i="10"/>
  <c r="A28" i="10"/>
  <c r="A29" i="10"/>
  <c r="A30" i="10"/>
  <c r="A31" i="10"/>
  <c r="A32" i="10"/>
  <c r="A33" i="10"/>
  <c r="A34" i="10"/>
  <c r="A35" i="10"/>
  <c r="A36" i="10"/>
  <c r="A37" i="10"/>
  <c r="A5" i="10"/>
</calcChain>
</file>

<file path=xl/sharedStrings.xml><?xml version="1.0" encoding="utf-8"?>
<sst xmlns="http://schemas.openxmlformats.org/spreadsheetml/2006/main" count="109" uniqueCount="65">
  <si>
    <t>Symbol</t>
  </si>
  <si>
    <t>Ungraded</t>
  </si>
  <si>
    <t>Incomplete</t>
  </si>
  <si>
    <t>Subject</t>
  </si>
  <si>
    <t>Learners</t>
  </si>
  <si>
    <t>Total</t>
  </si>
  <si>
    <t>Grade</t>
  </si>
  <si>
    <t>A</t>
  </si>
  <si>
    <t>B</t>
  </si>
  <si>
    <t>C</t>
  </si>
  <si>
    <t>D</t>
  </si>
  <si>
    <t>E</t>
  </si>
  <si>
    <t>F</t>
  </si>
  <si>
    <t>G</t>
  </si>
  <si>
    <t>U</t>
  </si>
  <si>
    <t>I</t>
  </si>
  <si>
    <t>Accounting</t>
  </si>
  <si>
    <t>Geography</t>
  </si>
  <si>
    <t>History</t>
  </si>
  <si>
    <t>Home Economics</t>
  </si>
  <si>
    <t>Mathematics</t>
  </si>
  <si>
    <t>A*</t>
  </si>
  <si>
    <t>Art and Design</t>
  </si>
  <si>
    <t>Biology</t>
  </si>
  <si>
    <t>Computer Studies</t>
  </si>
  <si>
    <t>Design and Technology</t>
  </si>
  <si>
    <t>Development Studies</t>
  </si>
  <si>
    <t>Economics</t>
  </si>
  <si>
    <t>Fashion and Fabrics</t>
  </si>
  <si>
    <t>Agriculture</t>
  </si>
  <si>
    <t>Subjects</t>
  </si>
  <si>
    <t>Table 37     Namibia Senior Secondary Certificate Ordinary Level (NSSC-O Level) results, full-time</t>
  </si>
  <si>
    <t>Table 38    Namibia Senior Secondary Certificate (NSSC-H Level) results</t>
  </si>
  <si>
    <t>Afrikaans as a second language</t>
  </si>
  <si>
    <t>Business studies</t>
  </si>
  <si>
    <t>English as a second language</t>
  </si>
  <si>
    <t>First language Afrikaans</t>
  </si>
  <si>
    <t>First language English</t>
  </si>
  <si>
    <t>First language German</t>
  </si>
  <si>
    <t>First language Khoekhoegowab</t>
  </si>
  <si>
    <t>first language oshikwanyama</t>
  </si>
  <si>
    <t>first language oshindonga</t>
  </si>
  <si>
    <t>first language otjiherero</t>
  </si>
  <si>
    <t>first language Rukwangali</t>
  </si>
  <si>
    <t>first language Rumanyo</t>
  </si>
  <si>
    <t>first language setwana</t>
  </si>
  <si>
    <t>first language silozi</t>
  </si>
  <si>
    <t>first language thimbukushu</t>
  </si>
  <si>
    <t>foreign language german</t>
  </si>
  <si>
    <t>Namibian Sign language</t>
  </si>
  <si>
    <t>office admin. And keyboard application</t>
  </si>
  <si>
    <t>Physical science</t>
  </si>
  <si>
    <t>X</t>
  </si>
  <si>
    <t>Table 37 Namibia Secondary School Certificate Ordinary Level (NSSC-O) Results, Full-time</t>
  </si>
  <si>
    <t>TOTAL</t>
  </si>
  <si>
    <t>French Foreign Language</t>
  </si>
  <si>
    <t>foreign language Portuguese</t>
  </si>
  <si>
    <t>Source: DNEA, 2016</t>
  </si>
  <si>
    <t>Table 38 Namibia Secondary School Certificate (NSSC-H)Level Results</t>
  </si>
  <si>
    <t>Column1</t>
  </si>
  <si>
    <t>1</t>
  </si>
  <si>
    <t>2</t>
  </si>
  <si>
    <t>3</t>
  </si>
  <si>
    <t>4</t>
  </si>
  <si>
    <t>Chapter 4, EMIS Education Statistics, 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</si>
</sst>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 ##0"/>
  </numFmts>
  <fonts count="10">
    <font>
      <sz val="9"/>
      <name val="Arial"/>
    </font>
    <font>
      <sz val="9"/>
      <name val="Arial"/>
      <family val="2"/>
    </font>
    <font>
      <b/>
      <sz val="11"/>
      <name val="Arial"/>
      <family val="2"/>
    </font>
    <font>
      <b/>
      <sz val="9"/>
      <name val="Arial"/>
      <family val="2"/>
    </font>
    <font>
      <sz val="8"/>
      <name val="Arial"/>
      <family val="2"/>
    </font>
    <font>
      <sz val="9"/>
      <name val="Palatino"/>
    </font>
    <font>
      <sz val="9"/>
      <name val="Arial"/>
      <family val="2"/>
    </font>
    <font>
      <b/>
      <sz val="8"/>
      <color theme="0"/>
      <name val="Arial"/>
      <family val="2"/>
    </font>
    <font>
      <b/>
      <sz val="7"/>
      <color theme="0"/>
      <name val="Arial"/>
      <family val="2"/>
    </font>
    <font>
      <sz val="8"/>
      <color theme="0"/>
      <name val="Arial"/>
      <family val="2"/>
    </font>
  </fonts>
  <fills count="6">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rgb="FFC00000"/>
        <bgColor indexed="64"/>
      </patternFill>
    </fill>
    <fill>
      <patternFill patternType="solid">
        <fgColor theme="0"/>
        <bgColor indexed="64"/>
      </patternFill>
    </fill>
  </fills>
  <borders count="4">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59">
    <xf numFmtId="0" fontId="0" fillId="0" borderId="0" xfId="0"/>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xf>
    <xf numFmtId="0" fontId="5" fillId="0" borderId="0" xfId="0" applyFont="1"/>
    <xf numFmtId="0" fontId="5" fillId="0" borderId="0" xfId="0" applyFont="1" applyAlignment="1">
      <alignment horizontal="right"/>
    </xf>
    <xf numFmtId="0" fontId="2" fillId="0" borderId="0" xfId="0" applyFont="1" applyAlignment="1">
      <alignment vertical="top"/>
    </xf>
    <xf numFmtId="165" fontId="3" fillId="0" borderId="0" xfId="0" applyNumberFormat="1" applyFont="1" applyAlignment="1">
      <alignment vertical="center"/>
    </xf>
    <xf numFmtId="165" fontId="4" fillId="0" borderId="0" xfId="0" applyNumberFormat="1" applyFont="1" applyAlignment="1">
      <alignment vertical="center"/>
    </xf>
    <xf numFmtId="165" fontId="5" fillId="0" borderId="0" xfId="0" applyNumberFormat="1" applyFont="1"/>
    <xf numFmtId="165" fontId="2" fillId="0" borderId="0" xfId="0" applyNumberFormat="1" applyFont="1" applyAlignment="1">
      <alignment vertical="top"/>
    </xf>
    <xf numFmtId="165" fontId="0" fillId="0" borderId="0" xfId="0" applyNumberFormat="1"/>
    <xf numFmtId="0" fontId="6" fillId="0" borderId="0" xfId="0" applyFont="1" applyAlignment="1">
      <alignment vertical="center"/>
    </xf>
    <xf numFmtId="0" fontId="6" fillId="0" borderId="0" xfId="0" applyFont="1"/>
    <xf numFmtId="0" fontId="0" fillId="0" borderId="0" xfId="0" applyBorder="1"/>
    <xf numFmtId="0" fontId="4" fillId="0" borderId="0" xfId="0" applyFont="1" applyBorder="1" applyAlignment="1">
      <alignment vertical="center"/>
    </xf>
    <xf numFmtId="0" fontId="6" fillId="2" borderId="0" xfId="0" applyFont="1" applyFill="1"/>
    <xf numFmtId="0" fontId="6" fillId="0" borderId="0" xfId="0" applyFont="1" applyFill="1" applyAlignment="1">
      <alignment vertical="center"/>
    </xf>
    <xf numFmtId="0" fontId="6" fillId="3" borderId="0" xfId="0" applyFont="1" applyFill="1" applyAlignment="1">
      <alignment vertical="center"/>
    </xf>
    <xf numFmtId="0" fontId="4" fillId="0" borderId="0" xfId="0" applyFont="1" applyBorder="1" applyAlignment="1">
      <alignment horizontal="right" vertical="center"/>
    </xf>
    <xf numFmtId="164" fontId="1" fillId="0" borderId="0" xfId="1" applyNumberFormat="1" applyFont="1" applyBorder="1" applyAlignment="1">
      <alignment horizontal="right"/>
    </xf>
    <xf numFmtId="164" fontId="4" fillId="0" borderId="0" xfId="0" applyNumberFormat="1" applyFont="1" applyBorder="1" applyAlignment="1">
      <alignment vertical="center"/>
    </xf>
    <xf numFmtId="0" fontId="2" fillId="0" borderId="0" xfId="0" applyFont="1" applyBorder="1" applyAlignment="1">
      <alignment vertical="top"/>
    </xf>
    <xf numFmtId="0" fontId="6" fillId="0" borderId="0" xfId="0" applyFont="1" applyBorder="1" applyAlignment="1">
      <alignment vertical="center"/>
    </xf>
    <xf numFmtId="165" fontId="5" fillId="0" borderId="0" xfId="0" applyNumberFormat="1" applyFont="1" applyBorder="1"/>
    <xf numFmtId="0" fontId="5" fillId="0" borderId="0" xfId="0" applyFont="1" applyBorder="1"/>
    <xf numFmtId="0" fontId="1" fillId="0" borderId="0" xfId="0" applyFont="1"/>
    <xf numFmtId="164" fontId="6" fillId="0" borderId="0" xfId="1" applyNumberFormat="1" applyFont="1" applyAlignment="1">
      <alignment vertical="center"/>
    </xf>
    <xf numFmtId="165" fontId="4" fillId="0" borderId="0" xfId="0" applyNumberFormat="1" applyFont="1" applyBorder="1" applyAlignment="1">
      <alignment vertical="center"/>
    </xf>
    <xf numFmtId="164" fontId="2" fillId="0" borderId="0" xfId="0" applyNumberFormat="1" applyFont="1" applyAlignment="1">
      <alignment vertical="top"/>
    </xf>
    <xf numFmtId="0" fontId="6" fillId="0" borderId="3" xfId="0" applyFont="1" applyBorder="1" applyAlignment="1">
      <alignment vertical="center"/>
    </xf>
    <xf numFmtId="0" fontId="0" fillId="0" borderId="3" xfId="0" applyBorder="1"/>
    <xf numFmtId="164" fontId="0" fillId="0" borderId="3" xfId="1" applyNumberFormat="1" applyFont="1" applyBorder="1"/>
    <xf numFmtId="0" fontId="7" fillId="4" borderId="1" xfId="0" applyNumberFormat="1" applyFont="1" applyFill="1" applyBorder="1" applyAlignment="1">
      <alignment vertical="center"/>
    </xf>
    <xf numFmtId="0" fontId="8" fillId="4" borderId="1" xfId="0" applyNumberFormat="1" applyFont="1" applyFill="1" applyBorder="1" applyAlignment="1">
      <alignment horizontal="right" vertical="center"/>
    </xf>
    <xf numFmtId="0" fontId="7" fillId="4" borderId="2" xfId="0" applyNumberFormat="1" applyFont="1" applyFill="1" applyBorder="1" applyAlignment="1">
      <alignment vertical="center"/>
    </xf>
    <xf numFmtId="0" fontId="7" fillId="4" borderId="2" xfId="0" applyNumberFormat="1" applyFont="1" applyFill="1" applyBorder="1" applyAlignment="1">
      <alignment horizontal="right" vertical="center"/>
    </xf>
    <xf numFmtId="0" fontId="7" fillId="4" borderId="2" xfId="0" applyNumberFormat="1" applyFont="1" applyFill="1" applyBorder="1" applyAlignment="1">
      <alignment horizontal="center" vertical="center"/>
    </xf>
    <xf numFmtId="0" fontId="7" fillId="4" borderId="0" xfId="0" applyFont="1" applyFill="1" applyBorder="1" applyAlignment="1">
      <alignment horizontal="right" vertical="center"/>
    </xf>
    <xf numFmtId="164" fontId="6" fillId="0" borderId="3" xfId="1" applyNumberFormat="1" applyFont="1" applyBorder="1" applyAlignment="1">
      <alignment vertical="center"/>
    </xf>
    <xf numFmtId="0" fontId="9" fillId="4" borderId="1" xfId="0" applyFont="1" applyFill="1" applyBorder="1" applyAlignment="1">
      <alignment vertical="center"/>
    </xf>
    <xf numFmtId="165" fontId="9" fillId="4" borderId="1" xfId="0" applyNumberFormat="1" applyFont="1" applyFill="1" applyBorder="1" applyAlignment="1">
      <alignment vertical="center"/>
    </xf>
    <xf numFmtId="0" fontId="7" fillId="4" borderId="1" xfId="0" applyFont="1" applyFill="1" applyBorder="1" applyAlignment="1">
      <alignment horizontal="right" vertical="center"/>
    </xf>
    <xf numFmtId="0" fontId="7" fillId="4" borderId="2" xfId="0" applyFont="1" applyFill="1" applyBorder="1" applyAlignment="1">
      <alignment vertical="center"/>
    </xf>
    <xf numFmtId="165" fontId="7" fillId="4" borderId="2" xfId="0" applyNumberFormat="1" applyFont="1" applyFill="1" applyBorder="1" applyAlignment="1">
      <alignment horizontal="right" vertical="center"/>
    </xf>
    <xf numFmtId="0" fontId="7" fillId="4" borderId="2" xfId="0" applyFont="1" applyFill="1" applyBorder="1" applyAlignment="1">
      <alignment horizontal="center" vertical="center"/>
    </xf>
    <xf numFmtId="0" fontId="5" fillId="0" borderId="0" xfId="0" applyFont="1" applyAlignment="1">
      <alignment horizontal="left"/>
    </xf>
    <xf numFmtId="0" fontId="3" fillId="5" borderId="0" xfId="0" applyFont="1" applyFill="1" applyAlignment="1">
      <alignment vertical="center"/>
    </xf>
    <xf numFmtId="164" fontId="6" fillId="5" borderId="3" xfId="1" applyNumberFormat="1" applyFont="1" applyFill="1" applyBorder="1" applyAlignment="1">
      <alignment vertical="center"/>
    </xf>
    <xf numFmtId="0" fontId="4" fillId="5" borderId="0" xfId="0" applyFont="1" applyFill="1" applyBorder="1" applyAlignment="1">
      <alignment vertical="center"/>
    </xf>
    <xf numFmtId="0" fontId="4" fillId="5" borderId="0" xfId="0" applyFont="1" applyFill="1" applyAlignment="1">
      <alignment vertical="center"/>
    </xf>
    <xf numFmtId="0" fontId="5" fillId="5" borderId="0" xfId="0" applyFont="1" applyFill="1"/>
    <xf numFmtId="0" fontId="2" fillId="5" borderId="0" xfId="0" applyFont="1" applyFill="1" applyAlignment="1">
      <alignment vertical="top"/>
    </xf>
    <xf numFmtId="164" fontId="0" fillId="5" borderId="3" xfId="1" applyNumberFormat="1" applyFont="1" applyFill="1" applyBorder="1"/>
    <xf numFmtId="0" fontId="6" fillId="5" borderId="0" xfId="0" applyFont="1" applyFill="1"/>
    <xf numFmtId="0" fontId="0" fillId="5" borderId="0" xfId="0" applyFill="1"/>
    <xf numFmtId="0" fontId="5" fillId="5" borderId="0" xfId="0" applyFont="1" applyFill="1" applyBorder="1"/>
    <xf numFmtId="0" fontId="0" fillId="5" borderId="0" xfId="0" applyFill="1" applyBorder="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lang="en-ZA" sz="800" b="1" i="0" u="none" strike="noStrike" baseline="0">
                <a:solidFill>
                  <a:srgbClr val="000000"/>
                </a:solidFill>
                <a:latin typeface="Arial"/>
                <a:ea typeface="Arial"/>
                <a:cs typeface="Arial"/>
              </a:defRPr>
            </a:pPr>
            <a:r>
              <a:rPr lang="en-ZA"/>
              <a:t>Biology (NSSC-O)</a:t>
            </a:r>
          </a:p>
        </c:rich>
      </c:tx>
      <c:layout>
        <c:manualLayout>
          <c:xMode val="edge"/>
          <c:yMode val="edge"/>
          <c:x val="0.25559045346384585"/>
          <c:y val="3.3112910360539247E-2"/>
        </c:manualLayout>
      </c:layout>
      <c:overlay val="0"/>
      <c:spPr>
        <a:noFill/>
        <a:ln w="25400">
          <a:noFill/>
        </a:ln>
      </c:spPr>
    </c:title>
    <c:autoTitleDeleted val="0"/>
    <c:plotArea>
      <c:layout>
        <c:manualLayout>
          <c:layoutTarget val="inner"/>
          <c:xMode val="edge"/>
          <c:yMode val="edge"/>
          <c:x val="0.18408049634880483"/>
          <c:y val="0.19867613913797089"/>
          <c:w val="0.79602376799483054"/>
          <c:h val="0.59602841741391299"/>
        </c:manualLayout>
      </c:layout>
      <c:barChart>
        <c:barDir val="col"/>
        <c:grouping val="clustered"/>
        <c:varyColors val="0"/>
        <c:ser>
          <c:idx val="0"/>
          <c:order val="0"/>
          <c:tx>
            <c:strRef>
              <c:f>Table!$A$9</c:f>
              <c:strCache>
                <c:ptCount val="1"/>
                <c:pt idx="0">
                  <c:v>Biology</c:v>
                </c:pt>
              </c:strCache>
            </c:strRef>
          </c:tx>
          <c:spPr>
            <a:solidFill>
              <a:srgbClr val="0070C0"/>
            </a:solidFill>
            <a:ln w="3175">
              <a:solidFill>
                <a:srgbClr val="000000"/>
              </a:solidFill>
              <a:prstDash val="solid"/>
            </a:ln>
          </c:spPr>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Table!$D$9:$M$9</c:f>
              <c:numCache>
                <c:formatCode>0.0%</c:formatCode>
                <c:ptCount val="10"/>
                <c:pt idx="0">
                  <c:v>2.2881489663878806E-3</c:v>
                </c:pt>
                <c:pt idx="1">
                  <c:v>7.1011519646520431E-3</c:v>
                </c:pt>
                <c:pt idx="2">
                  <c:v>3.8819630740097838E-2</c:v>
                </c:pt>
                <c:pt idx="3">
                  <c:v>0.11630108884330125</c:v>
                </c:pt>
                <c:pt idx="4">
                  <c:v>0.13815685655673032</c:v>
                </c:pt>
                <c:pt idx="5">
                  <c:v>0.18731260848982167</c:v>
                </c:pt>
                <c:pt idx="6">
                  <c:v>0.20064699384566831</c:v>
                </c:pt>
                <c:pt idx="7">
                  <c:v>0.1584345905002367</c:v>
                </c:pt>
                <c:pt idx="8">
                  <c:v>0.14659933722581664</c:v>
                </c:pt>
                <c:pt idx="9">
                  <c:v>4.3395928672873597E-3</c:v>
                </c:pt>
              </c:numCache>
            </c:numRef>
          </c:val>
          <c:extLst xmlns:c16r2="http://schemas.microsoft.com/office/drawing/2015/06/chart">
            <c:ext xmlns:c16="http://schemas.microsoft.com/office/drawing/2014/chart" uri="{C3380CC4-5D6E-409C-BE32-E72D297353CC}">
              <c16:uniqueId val="{00000000-C664-40DB-BEB1-9D16AC79CA24}"/>
            </c:ext>
          </c:extLst>
        </c:ser>
        <c:dLbls>
          <c:showLegendKey val="0"/>
          <c:showVal val="0"/>
          <c:showCatName val="0"/>
          <c:showSerName val="0"/>
          <c:showPercent val="0"/>
          <c:showBubbleSize val="0"/>
        </c:dLbls>
        <c:gapWidth val="80"/>
        <c:axId val="57513088"/>
        <c:axId val="57514624"/>
      </c:barChart>
      <c:catAx>
        <c:axId val="575130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7514624"/>
        <c:crosses val="autoZero"/>
        <c:auto val="1"/>
        <c:lblAlgn val="ctr"/>
        <c:lblOffset val="100"/>
        <c:tickLblSkip val="1"/>
        <c:tickMarkSkip val="1"/>
        <c:noMultiLvlLbl val="0"/>
      </c:catAx>
      <c:valAx>
        <c:axId val="57514624"/>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7513088"/>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orientation="landscape" horizontalDpi="1200" verticalDpi="12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lang="en-ZA" sz="800" b="1" i="0" u="none" strike="noStrike" baseline="0">
                <a:solidFill>
                  <a:srgbClr val="000000"/>
                </a:solidFill>
                <a:latin typeface="Arial"/>
                <a:ea typeface="Arial"/>
                <a:cs typeface="Arial"/>
              </a:defRPr>
            </a:pPr>
            <a:r>
              <a:rPr lang="en-ZA"/>
              <a:t>English Second Language</a:t>
            </a:r>
          </a:p>
        </c:rich>
      </c:tx>
      <c:layout>
        <c:manualLayout>
          <c:xMode val="edge"/>
          <c:yMode val="edge"/>
          <c:x val="0.16831735142018173"/>
          <c:y val="3.2894736842105261E-2"/>
        </c:manualLayout>
      </c:layout>
      <c:overlay val="0"/>
      <c:spPr>
        <a:noFill/>
        <a:ln w="25400">
          <a:noFill/>
        </a:ln>
      </c:spPr>
    </c:title>
    <c:autoTitleDeleted val="0"/>
    <c:plotArea>
      <c:layout>
        <c:manualLayout>
          <c:layoutTarget val="inner"/>
          <c:xMode val="edge"/>
          <c:yMode val="edge"/>
          <c:x val="0.18316875959342077"/>
          <c:y val="0.19736842105263189"/>
          <c:w val="0.79703162958218121"/>
          <c:h val="0.59868421052631582"/>
        </c:manualLayout>
      </c:layout>
      <c:barChart>
        <c:barDir val="col"/>
        <c:grouping val="clustered"/>
        <c:varyColors val="0"/>
        <c:ser>
          <c:idx val="0"/>
          <c:order val="0"/>
          <c:tx>
            <c:strRef>
              <c:f>Table!$A$15</c:f>
              <c:strCache>
                <c:ptCount val="1"/>
                <c:pt idx="0">
                  <c:v>English as a second language</c:v>
                </c:pt>
              </c:strCache>
            </c:strRef>
          </c:tx>
          <c:spPr>
            <a:solidFill>
              <a:srgbClr val="0070C0"/>
            </a:solidFill>
            <a:ln w="3175">
              <a:solidFill>
                <a:srgbClr val="000000"/>
              </a:solidFill>
              <a:prstDash val="solid"/>
            </a:ln>
          </c:spPr>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Table!$D$15:$M$15</c:f>
              <c:numCache>
                <c:formatCode>0.0%</c:formatCode>
                <c:ptCount val="10"/>
                <c:pt idx="0">
                  <c:v>2.677741953112192E-3</c:v>
                </c:pt>
                <c:pt idx="1">
                  <c:v>6.885622165145636E-3</c:v>
                </c:pt>
                <c:pt idx="2">
                  <c:v>3.1641073282693041E-2</c:v>
                </c:pt>
                <c:pt idx="3">
                  <c:v>7.0714246680146461E-2</c:v>
                </c:pt>
                <c:pt idx="4">
                  <c:v>0.16618394447784032</c:v>
                </c:pt>
                <c:pt idx="5">
                  <c:v>0.23137876386687797</c:v>
                </c:pt>
                <c:pt idx="6">
                  <c:v>0.24777310235531996</c:v>
                </c:pt>
                <c:pt idx="7">
                  <c:v>0.11394065249467183</c:v>
                </c:pt>
                <c:pt idx="8">
                  <c:v>0.12235641291873874</c:v>
                </c:pt>
                <c:pt idx="9">
                  <c:v>6.4484398054538497E-3</c:v>
                </c:pt>
              </c:numCache>
            </c:numRef>
          </c:val>
          <c:extLst xmlns:c16r2="http://schemas.microsoft.com/office/drawing/2015/06/chart">
            <c:ext xmlns:c16="http://schemas.microsoft.com/office/drawing/2014/chart" uri="{C3380CC4-5D6E-409C-BE32-E72D297353CC}">
              <c16:uniqueId val="{00000000-22FD-4C6B-A066-E838770BA895}"/>
            </c:ext>
          </c:extLst>
        </c:ser>
        <c:dLbls>
          <c:showLegendKey val="0"/>
          <c:showVal val="0"/>
          <c:showCatName val="0"/>
          <c:showSerName val="0"/>
          <c:showPercent val="0"/>
          <c:showBubbleSize val="0"/>
        </c:dLbls>
        <c:gapWidth val="80"/>
        <c:axId val="57531008"/>
        <c:axId val="94929280"/>
      </c:barChart>
      <c:catAx>
        <c:axId val="5753100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94929280"/>
        <c:crosses val="autoZero"/>
        <c:auto val="1"/>
        <c:lblAlgn val="ctr"/>
        <c:lblOffset val="100"/>
        <c:tickLblSkip val="1"/>
        <c:tickMarkSkip val="1"/>
        <c:noMultiLvlLbl val="0"/>
      </c:catAx>
      <c:valAx>
        <c:axId val="9492928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7531008"/>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lang="en-ZA" sz="800" b="1" i="0" u="none" strike="noStrike" baseline="0">
                <a:solidFill>
                  <a:srgbClr val="000000"/>
                </a:solidFill>
                <a:latin typeface="Arial"/>
                <a:ea typeface="Arial"/>
                <a:cs typeface="Arial"/>
              </a:defRPr>
            </a:pPr>
            <a:r>
              <a:rPr lang="en-ZA"/>
              <a:t>Geography (NSS-O)</a:t>
            </a:r>
          </a:p>
        </c:rich>
      </c:tx>
      <c:layout>
        <c:manualLayout>
          <c:xMode val="edge"/>
          <c:yMode val="edge"/>
          <c:x val="0.18316883656869654"/>
          <c:y val="3.2894736842105261E-2"/>
        </c:manualLayout>
      </c:layout>
      <c:overlay val="0"/>
      <c:spPr>
        <a:noFill/>
        <a:ln w="25400">
          <a:noFill/>
        </a:ln>
      </c:spPr>
    </c:title>
    <c:autoTitleDeleted val="0"/>
    <c:plotArea>
      <c:layout>
        <c:manualLayout>
          <c:layoutTarget val="inner"/>
          <c:xMode val="edge"/>
          <c:yMode val="edge"/>
          <c:x val="0.18316875959342077"/>
          <c:y val="0.19736842105263189"/>
          <c:w val="0.79703162958218121"/>
          <c:h val="0.59868421052631582"/>
        </c:manualLayout>
      </c:layout>
      <c:barChart>
        <c:barDir val="col"/>
        <c:grouping val="clustered"/>
        <c:varyColors val="0"/>
        <c:ser>
          <c:idx val="0"/>
          <c:order val="0"/>
          <c:tx>
            <c:strRef>
              <c:f>Table!$A$30</c:f>
              <c:strCache>
                <c:ptCount val="1"/>
                <c:pt idx="0">
                  <c:v>foreign language Portuguese</c:v>
                </c:pt>
              </c:strCache>
            </c:strRef>
          </c:tx>
          <c:spPr>
            <a:solidFill>
              <a:srgbClr val="0070C0"/>
            </a:solidFill>
            <a:ln w="3175">
              <a:solidFill>
                <a:srgbClr val="000000"/>
              </a:solidFill>
              <a:prstDash val="solid"/>
            </a:ln>
          </c:spPr>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Table!$D$30:$M$30</c:f>
              <c:numCache>
                <c:formatCode>0.0%</c:formatCode>
                <c:ptCount val="10"/>
                <c:pt idx="0">
                  <c:v>0.1391304347826087</c:v>
                </c:pt>
                <c:pt idx="1">
                  <c:v>0.45217391304347826</c:v>
                </c:pt>
                <c:pt idx="2">
                  <c:v>0.20869565217391303</c:v>
                </c:pt>
                <c:pt idx="3">
                  <c:v>9.5652173913043481E-2</c:v>
                </c:pt>
                <c:pt idx="4">
                  <c:v>1.7391304347826087E-2</c:v>
                </c:pt>
                <c:pt idx="5">
                  <c:v>2.6086956521739129E-2</c:v>
                </c:pt>
                <c:pt idx="6">
                  <c:v>8.6956521739130436E-3</c:v>
                </c:pt>
                <c:pt idx="7">
                  <c:v>8.6956521739130436E-3</c:v>
                </c:pt>
                <c:pt idx="8">
                  <c:v>0</c:v>
                </c:pt>
                <c:pt idx="9">
                  <c:v>4.3478260869565216E-2</c:v>
                </c:pt>
              </c:numCache>
            </c:numRef>
          </c:val>
          <c:extLst xmlns:c16r2="http://schemas.microsoft.com/office/drawing/2015/06/chart">
            <c:ext xmlns:c16="http://schemas.microsoft.com/office/drawing/2014/chart" uri="{C3380CC4-5D6E-409C-BE32-E72D297353CC}">
              <c16:uniqueId val="{00000000-0BFA-41FE-904E-5393EA47EEBB}"/>
            </c:ext>
          </c:extLst>
        </c:ser>
        <c:dLbls>
          <c:showLegendKey val="0"/>
          <c:showVal val="0"/>
          <c:showCatName val="0"/>
          <c:showSerName val="0"/>
          <c:showPercent val="0"/>
          <c:showBubbleSize val="0"/>
        </c:dLbls>
        <c:gapWidth val="80"/>
        <c:axId val="57999744"/>
        <c:axId val="58001280"/>
      </c:barChart>
      <c:catAx>
        <c:axId val="579997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8001280"/>
        <c:crosses val="autoZero"/>
        <c:auto val="1"/>
        <c:lblAlgn val="ctr"/>
        <c:lblOffset val="100"/>
        <c:tickLblSkip val="1"/>
        <c:tickMarkSkip val="1"/>
        <c:noMultiLvlLbl val="0"/>
      </c:catAx>
      <c:valAx>
        <c:axId val="5800128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7999744"/>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lang="en-ZA" sz="800" b="1" i="0" u="none" strike="noStrike" baseline="0">
                <a:solidFill>
                  <a:srgbClr val="000000"/>
                </a:solidFill>
                <a:latin typeface="Arial"/>
                <a:ea typeface="Arial"/>
                <a:cs typeface="Arial"/>
              </a:defRPr>
            </a:pPr>
            <a:r>
              <a:rPr lang="en-ZA"/>
              <a:t>Mathematics (NSSC-O)</a:t>
            </a:r>
          </a:p>
        </c:rich>
      </c:tx>
      <c:layout>
        <c:manualLayout>
          <c:xMode val="edge"/>
          <c:yMode val="edge"/>
          <c:x val="0.1732678464696864"/>
          <c:y val="3.2894736842105261E-2"/>
        </c:manualLayout>
      </c:layout>
      <c:overlay val="0"/>
      <c:spPr>
        <a:noFill/>
        <a:ln w="25400">
          <a:noFill/>
        </a:ln>
      </c:spPr>
    </c:title>
    <c:autoTitleDeleted val="0"/>
    <c:plotArea>
      <c:layout>
        <c:manualLayout>
          <c:layoutTarget val="inner"/>
          <c:xMode val="edge"/>
          <c:yMode val="edge"/>
          <c:x val="0.18316875959342077"/>
          <c:y val="0.19736842105263189"/>
          <c:w val="0.79703162958218121"/>
          <c:h val="0.59868421052631582"/>
        </c:manualLayout>
      </c:layout>
      <c:barChart>
        <c:barDir val="col"/>
        <c:grouping val="clustered"/>
        <c:varyColors val="0"/>
        <c:ser>
          <c:idx val="0"/>
          <c:order val="0"/>
          <c:tx>
            <c:strRef>
              <c:f>Table!$A$33</c:f>
              <c:strCache>
                <c:ptCount val="1"/>
                <c:pt idx="0">
                  <c:v>Home Economics</c:v>
                </c:pt>
              </c:strCache>
            </c:strRef>
          </c:tx>
          <c:spPr>
            <a:solidFill>
              <a:srgbClr val="0070C0"/>
            </a:solidFill>
            <a:ln w="3175">
              <a:solidFill>
                <a:srgbClr val="000000"/>
              </a:solidFill>
              <a:prstDash val="solid"/>
            </a:ln>
          </c:spPr>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Table!$D$33:$M$33</c:f>
              <c:numCache>
                <c:formatCode>0.0%</c:formatCode>
                <c:ptCount val="10"/>
                <c:pt idx="0">
                  <c:v>5.7471264367816091E-2</c:v>
                </c:pt>
                <c:pt idx="1">
                  <c:v>3.4482758620689655E-2</c:v>
                </c:pt>
                <c:pt idx="2">
                  <c:v>0.10344827586206896</c:v>
                </c:pt>
                <c:pt idx="3">
                  <c:v>0.32183908045977011</c:v>
                </c:pt>
                <c:pt idx="4">
                  <c:v>0.3045977011494253</c:v>
                </c:pt>
                <c:pt idx="5">
                  <c:v>0.13793103448275862</c:v>
                </c:pt>
                <c:pt idx="6">
                  <c:v>3.4482758620689655E-2</c:v>
                </c:pt>
                <c:pt idx="7">
                  <c:v>5.7471264367816091E-3</c:v>
                </c:pt>
                <c:pt idx="8">
                  <c:v>0</c:v>
                </c:pt>
                <c:pt idx="9">
                  <c:v>0</c:v>
                </c:pt>
              </c:numCache>
            </c:numRef>
          </c:val>
          <c:extLst xmlns:c16r2="http://schemas.microsoft.com/office/drawing/2015/06/chart">
            <c:ext xmlns:c16="http://schemas.microsoft.com/office/drawing/2014/chart" uri="{C3380CC4-5D6E-409C-BE32-E72D297353CC}">
              <c16:uniqueId val="{00000000-82F4-4E15-BF1E-A8F445A37C22}"/>
            </c:ext>
          </c:extLst>
        </c:ser>
        <c:dLbls>
          <c:showLegendKey val="0"/>
          <c:showVal val="0"/>
          <c:showCatName val="0"/>
          <c:showSerName val="0"/>
          <c:showPercent val="0"/>
          <c:showBubbleSize val="0"/>
        </c:dLbls>
        <c:gapWidth val="80"/>
        <c:axId val="58017664"/>
        <c:axId val="58019200"/>
      </c:barChart>
      <c:catAx>
        <c:axId val="5801766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8019200"/>
        <c:crosses val="autoZero"/>
        <c:auto val="1"/>
        <c:lblAlgn val="ctr"/>
        <c:lblOffset val="100"/>
        <c:tickLblSkip val="1"/>
        <c:tickMarkSkip val="1"/>
        <c:noMultiLvlLbl val="0"/>
      </c:catAx>
      <c:valAx>
        <c:axId val="58019200"/>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8017664"/>
        <c:crosses val="autoZero"/>
        <c:crossBetween val="between"/>
        <c:majorUnit val="0.1"/>
      </c:valAx>
      <c:spPr>
        <a:solidFill>
          <a:schemeClr val="bg1"/>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35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ZA" sz="800" b="1" i="0" u="none" strike="noStrike" baseline="0">
                <a:solidFill>
                  <a:srgbClr val="000000"/>
                </a:solidFill>
                <a:latin typeface="Arial"/>
                <a:ea typeface="Arial"/>
                <a:cs typeface="Arial"/>
              </a:defRPr>
            </a:pPr>
            <a:r>
              <a:rPr lang="en-ZA"/>
              <a:t>Development Studies. (NSSC-O)</a:t>
            </a:r>
          </a:p>
        </c:rich>
      </c:tx>
      <c:layout>
        <c:manualLayout>
          <c:xMode val="edge"/>
          <c:yMode val="edge"/>
          <c:x val="0.35016941064185181"/>
          <c:y val="2.7027027027027108E-2"/>
        </c:manualLayout>
      </c:layout>
      <c:overlay val="0"/>
      <c:spPr>
        <a:noFill/>
        <a:ln w="25400">
          <a:noFill/>
        </a:ln>
      </c:spPr>
    </c:title>
    <c:autoTitleDeleted val="0"/>
    <c:plotArea>
      <c:layout>
        <c:manualLayout>
          <c:layoutTarget val="inner"/>
          <c:xMode val="edge"/>
          <c:yMode val="edge"/>
          <c:x val="0.1245795342077486"/>
          <c:y val="0.23783783783783827"/>
          <c:w val="0.86195569614010192"/>
          <c:h val="0.59459459459459463"/>
        </c:manualLayout>
      </c:layout>
      <c:barChart>
        <c:barDir val="col"/>
        <c:grouping val="clustered"/>
        <c:varyColors val="0"/>
        <c:ser>
          <c:idx val="0"/>
          <c:order val="0"/>
          <c:tx>
            <c:strRef>
              <c:f>Table!$A$13</c:f>
              <c:strCache>
                <c:ptCount val="1"/>
                <c:pt idx="0">
                  <c:v>Development Studies</c:v>
                </c:pt>
              </c:strCache>
            </c:strRef>
          </c:tx>
          <c:spPr>
            <a:solidFill>
              <a:srgbClr val="0070C0"/>
            </a:solidFill>
            <a:ln w="3175">
              <a:solidFill>
                <a:srgbClr val="000000"/>
              </a:solidFill>
              <a:prstDash val="solid"/>
            </a:ln>
          </c:spPr>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Table!$D$13:$M$13</c:f>
              <c:numCache>
                <c:formatCode>0.0%</c:formatCode>
                <c:ptCount val="10"/>
                <c:pt idx="0">
                  <c:v>5.3530461381595716E-3</c:v>
                </c:pt>
                <c:pt idx="1">
                  <c:v>1.8608208004078513E-2</c:v>
                </c:pt>
                <c:pt idx="2">
                  <c:v>5.8246240122355339E-2</c:v>
                </c:pt>
                <c:pt idx="3">
                  <c:v>0.11942391027275044</c:v>
                </c:pt>
                <c:pt idx="4">
                  <c:v>0.1451695131277084</c:v>
                </c:pt>
                <c:pt idx="5">
                  <c:v>0.20405302064746367</c:v>
                </c:pt>
                <c:pt idx="6">
                  <c:v>0.27517206219729801</c:v>
                </c:pt>
                <c:pt idx="7">
                  <c:v>0.13573795564618915</c:v>
                </c:pt>
                <c:pt idx="8">
                  <c:v>3.1226102472597501E-2</c:v>
                </c:pt>
                <c:pt idx="9">
                  <c:v>7.0099413713994394E-3</c:v>
                </c:pt>
              </c:numCache>
            </c:numRef>
          </c:val>
          <c:extLst xmlns:c16r2="http://schemas.microsoft.com/office/drawing/2015/06/chart">
            <c:ext xmlns:c16="http://schemas.microsoft.com/office/drawing/2014/chart" uri="{C3380CC4-5D6E-409C-BE32-E72D297353CC}">
              <c16:uniqueId val="{00000000-6B85-4B61-B54A-1B416947C894}"/>
            </c:ext>
          </c:extLst>
        </c:ser>
        <c:dLbls>
          <c:showLegendKey val="0"/>
          <c:showVal val="0"/>
          <c:showCatName val="0"/>
          <c:showSerName val="0"/>
          <c:showPercent val="0"/>
          <c:showBubbleSize val="0"/>
        </c:dLbls>
        <c:gapWidth val="90"/>
        <c:axId val="58043392"/>
        <c:axId val="58061568"/>
      </c:barChart>
      <c:catAx>
        <c:axId val="58043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8061568"/>
        <c:crosses val="autoZero"/>
        <c:auto val="1"/>
        <c:lblAlgn val="ctr"/>
        <c:lblOffset val="100"/>
        <c:tickLblSkip val="1"/>
        <c:tickMarkSkip val="1"/>
        <c:noMultiLvlLbl val="0"/>
      </c:catAx>
      <c:valAx>
        <c:axId val="58061568"/>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58043392"/>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550"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paperSize="9"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l">
              <a:defRPr lang="en-ZA" sz="800" b="1" i="0" u="none" strike="noStrike" baseline="0">
                <a:solidFill>
                  <a:srgbClr val="000000"/>
                </a:solidFill>
                <a:latin typeface="Arial"/>
                <a:ea typeface="Arial"/>
                <a:cs typeface="Arial"/>
              </a:defRPr>
            </a:pPr>
            <a:r>
              <a:rPr lang="en-ZA"/>
              <a:t>Physical Science (NSSC-O)</a:t>
            </a:r>
          </a:p>
        </c:rich>
      </c:tx>
      <c:layout>
        <c:manualLayout>
          <c:xMode val="edge"/>
          <c:yMode val="edge"/>
          <c:x val="0.27526132404181175"/>
          <c:y val="2.8901734104046239E-2"/>
        </c:manualLayout>
      </c:layout>
      <c:overlay val="0"/>
      <c:spPr>
        <a:noFill/>
        <a:ln w="25400">
          <a:noFill/>
        </a:ln>
      </c:spPr>
    </c:title>
    <c:autoTitleDeleted val="0"/>
    <c:plotArea>
      <c:layout>
        <c:manualLayout>
          <c:layoutTarget val="inner"/>
          <c:xMode val="edge"/>
          <c:yMode val="edge"/>
          <c:x val="0.12891986062717797"/>
          <c:y val="0.1791907514450867"/>
          <c:w val="0.85714285714285765"/>
          <c:h val="0.64161849710982877"/>
        </c:manualLayout>
      </c:layout>
      <c:barChart>
        <c:barDir val="col"/>
        <c:grouping val="clustered"/>
        <c:varyColors val="0"/>
        <c:ser>
          <c:idx val="0"/>
          <c:order val="0"/>
          <c:tx>
            <c:strRef>
              <c:f>Table!$A$37</c:f>
              <c:strCache>
                <c:ptCount val="1"/>
                <c:pt idx="0">
                  <c:v>Physical science</c:v>
                </c:pt>
              </c:strCache>
            </c:strRef>
          </c:tx>
          <c:invertIfNegative val="0"/>
          <c:cat>
            <c:strRef>
              <c:f>Table!$D$4:$M$4</c:f>
              <c:strCache>
                <c:ptCount val="10"/>
                <c:pt idx="0">
                  <c:v>A*</c:v>
                </c:pt>
                <c:pt idx="1">
                  <c:v>A</c:v>
                </c:pt>
                <c:pt idx="2">
                  <c:v>B</c:v>
                </c:pt>
                <c:pt idx="3">
                  <c:v>C</c:v>
                </c:pt>
                <c:pt idx="4">
                  <c:v>D</c:v>
                </c:pt>
                <c:pt idx="5">
                  <c:v>E</c:v>
                </c:pt>
                <c:pt idx="6">
                  <c:v>F</c:v>
                </c:pt>
                <c:pt idx="7">
                  <c:v>G</c:v>
                </c:pt>
                <c:pt idx="8">
                  <c:v>U</c:v>
                </c:pt>
                <c:pt idx="9">
                  <c:v>I</c:v>
                </c:pt>
              </c:strCache>
            </c:strRef>
          </c:cat>
          <c:val>
            <c:numRef>
              <c:f>Table!$D$37:$M$37</c:f>
              <c:numCache>
                <c:formatCode>0.0%</c:formatCode>
                <c:ptCount val="10"/>
                <c:pt idx="0">
                  <c:v>1.3234077750206782E-2</c:v>
                </c:pt>
                <c:pt idx="1">
                  <c:v>4.3010752688172046E-2</c:v>
                </c:pt>
                <c:pt idx="2">
                  <c:v>8.5773366418527702E-2</c:v>
                </c:pt>
                <c:pt idx="3">
                  <c:v>0.14044665012406948</c:v>
                </c:pt>
                <c:pt idx="4">
                  <c:v>0.18428453267162945</c:v>
                </c:pt>
                <c:pt idx="5">
                  <c:v>0.19693961952026467</c:v>
                </c:pt>
                <c:pt idx="6">
                  <c:v>0.23010752688172043</c:v>
                </c:pt>
                <c:pt idx="7">
                  <c:v>9.090157154673284E-2</c:v>
                </c:pt>
                <c:pt idx="8">
                  <c:v>1.0835401157981803E-2</c:v>
                </c:pt>
                <c:pt idx="9">
                  <c:v>4.4665012406947891E-3</c:v>
                </c:pt>
              </c:numCache>
            </c:numRef>
          </c:val>
          <c:extLst xmlns:c16r2="http://schemas.microsoft.com/office/drawing/2015/06/chart">
            <c:ext xmlns:c16="http://schemas.microsoft.com/office/drawing/2014/chart" uri="{C3380CC4-5D6E-409C-BE32-E72D297353CC}">
              <c16:uniqueId val="{0000000B-EF50-4C0B-A48D-ECCC14263223}"/>
            </c:ext>
          </c:extLst>
        </c:ser>
        <c:dLbls>
          <c:showLegendKey val="0"/>
          <c:showVal val="0"/>
          <c:showCatName val="0"/>
          <c:showSerName val="0"/>
          <c:showPercent val="0"/>
          <c:showBubbleSize val="0"/>
        </c:dLbls>
        <c:gapWidth val="80"/>
        <c:axId val="68969600"/>
        <c:axId val="68971136"/>
      </c:barChart>
      <c:catAx>
        <c:axId val="6896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68971136"/>
        <c:crosses val="autoZero"/>
        <c:auto val="1"/>
        <c:lblAlgn val="ctr"/>
        <c:lblOffset val="100"/>
        <c:tickLblSkip val="1"/>
        <c:tickMarkSkip val="1"/>
        <c:noMultiLvlLbl val="0"/>
      </c:catAx>
      <c:valAx>
        <c:axId val="68971136"/>
        <c:scaling>
          <c:orientation val="minMax"/>
        </c:scaling>
        <c:delete val="0"/>
        <c:axPos val="l"/>
        <c:majorGridlines>
          <c:spPr>
            <a:ln w="3175">
              <a:solidFill>
                <a:srgbClr val="000000"/>
              </a:solidFill>
              <a:prstDash val="solid"/>
            </a:ln>
          </c:spPr>
        </c:majorGridlines>
        <c:numFmt formatCode="0%" sourceLinked="0"/>
        <c:majorTickMark val="out"/>
        <c:minorTickMark val="none"/>
        <c:tickLblPos val="nextTo"/>
        <c:spPr>
          <a:ln w="3175">
            <a:solidFill>
              <a:srgbClr val="000000"/>
            </a:solidFill>
            <a:prstDash val="solid"/>
          </a:ln>
        </c:spPr>
        <c:txPr>
          <a:bodyPr rot="0" vert="horz"/>
          <a:lstStyle/>
          <a:p>
            <a:pPr>
              <a:defRPr lang="en-ZA" sz="800" b="0" i="0" u="none" strike="noStrike" baseline="0">
                <a:solidFill>
                  <a:srgbClr val="000000"/>
                </a:solidFill>
                <a:latin typeface="Arial"/>
                <a:ea typeface="Arial"/>
                <a:cs typeface="Arial"/>
              </a:defRPr>
            </a:pPr>
            <a:endParaRPr lang="en-US"/>
          </a:p>
        </c:txPr>
        <c:crossAx val="68969600"/>
        <c:crosses val="autoZero"/>
        <c:crossBetween val="between"/>
        <c:majorUnit val="0.1"/>
      </c:valAx>
      <c:spPr>
        <a:solidFill>
          <a:srgbClr val="FFFFFF"/>
        </a:solidFill>
        <a:ln w="3175">
          <a:solidFill>
            <a:srgbClr val="000000"/>
          </a:solidFill>
          <a:prstDash val="solid"/>
        </a:ln>
      </c:spPr>
    </c:plotArea>
    <c:plotVisOnly val="1"/>
    <c:dispBlanksAs val="gap"/>
    <c:showDLblsOverMax val="0"/>
  </c:chart>
  <c:spPr>
    <a:solidFill>
      <a:srgbClr val="FFFFFF"/>
    </a:solidFill>
    <a:ln w="9525">
      <a:noFill/>
    </a:ln>
  </c:spPr>
  <c:txPr>
    <a:bodyPr/>
    <a:lstStyle/>
    <a:p>
      <a:pPr>
        <a:defRPr sz="525" b="0" i="0" u="none" strike="noStrike" baseline="0">
          <a:solidFill>
            <a:srgbClr val="000000"/>
          </a:solidFill>
          <a:latin typeface="Arial"/>
          <a:ea typeface="Arial"/>
          <a:cs typeface="Arial"/>
        </a:defRPr>
      </a:pPr>
      <a:endParaRPr lang="en-US"/>
    </a:p>
  </c:txPr>
  <c:printSettings>
    <c:headerFooter alignWithMargins="0"/>
    <c:pageMargins b="1" l="0.75000000000000122" r="0.75000000000000122"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0</xdr:col>
      <xdr:colOff>1133475</xdr:colOff>
      <xdr:row>38</xdr:row>
      <xdr:rowOff>38100</xdr:rowOff>
    </xdr:from>
    <xdr:to>
      <xdr:col>14</xdr:col>
      <xdr:colOff>962025</xdr:colOff>
      <xdr:row>38</xdr:row>
      <xdr:rowOff>38100</xdr:rowOff>
    </xdr:to>
    <xdr:sp macro="" textlink="">
      <xdr:nvSpPr>
        <xdr:cNvPr id="1219" name="Text Box 1"/>
        <xdr:cNvSpPr txBox="1">
          <a:spLocks noChangeArrowheads="1"/>
        </xdr:cNvSpPr>
      </xdr:nvSpPr>
      <xdr:spPr bwMode="auto">
        <a:xfrm>
          <a:off x="1133475" y="5791200"/>
          <a:ext cx="8782050" cy="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absolute">
    <xdr:from>
      <xdr:col>13</xdr:col>
      <xdr:colOff>50600</xdr:colOff>
      <xdr:row>5</xdr:row>
      <xdr:rowOff>9525</xdr:rowOff>
    </xdr:from>
    <xdr:to>
      <xdr:col>14</xdr:col>
      <xdr:colOff>1666040</xdr:colOff>
      <xdr:row>14</xdr:row>
      <xdr:rowOff>76200</xdr:rowOff>
    </xdr:to>
    <xdr:graphicFrame macro="">
      <xdr:nvGraphicFramePr>
        <xdr:cNvPr id="1220"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14</xdr:col>
      <xdr:colOff>0</xdr:colOff>
      <xdr:row>2</xdr:row>
      <xdr:rowOff>0</xdr:rowOff>
    </xdr:from>
    <xdr:to>
      <xdr:col>14</xdr:col>
      <xdr:colOff>1914525</xdr:colOff>
      <xdr:row>4</xdr:row>
      <xdr:rowOff>114300</xdr:rowOff>
    </xdr:to>
    <xdr:sp macro="" textlink="">
      <xdr:nvSpPr>
        <xdr:cNvPr id="1027" name="Text Box 3"/>
        <xdr:cNvSpPr txBox="1">
          <a:spLocks noChangeArrowheads="1"/>
        </xdr:cNvSpPr>
      </xdr:nvSpPr>
      <xdr:spPr bwMode="auto">
        <a:xfrm>
          <a:off x="8848725" y="228600"/>
          <a:ext cx="1914525" cy="457200"/>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37: (NSSCO) full-time: Symbol distribution in main subjects</a:t>
          </a:r>
        </a:p>
      </xdr:txBody>
    </xdr:sp>
    <xdr:clientData/>
  </xdr:twoCellAnchor>
  <xdr:twoCellAnchor editAs="absolute">
    <xdr:from>
      <xdr:col>13</xdr:col>
      <xdr:colOff>48695</xdr:colOff>
      <xdr:row>15</xdr:row>
      <xdr:rowOff>47625</xdr:rowOff>
    </xdr:from>
    <xdr:to>
      <xdr:col>14</xdr:col>
      <xdr:colOff>1666040</xdr:colOff>
      <xdr:row>24</xdr:row>
      <xdr:rowOff>123825</xdr:rowOff>
    </xdr:to>
    <xdr:graphicFrame macro="">
      <xdr:nvGraphicFramePr>
        <xdr:cNvPr id="1222"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13</xdr:col>
      <xdr:colOff>48695</xdr:colOff>
      <xdr:row>25</xdr:row>
      <xdr:rowOff>95250</xdr:rowOff>
    </xdr:from>
    <xdr:to>
      <xdr:col>14</xdr:col>
      <xdr:colOff>1666040</xdr:colOff>
      <xdr:row>35</xdr:row>
      <xdr:rowOff>19050</xdr:rowOff>
    </xdr:to>
    <xdr:graphicFrame macro="">
      <xdr:nvGraphicFramePr>
        <xdr:cNvPr id="12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13</xdr:col>
      <xdr:colOff>48695</xdr:colOff>
      <xdr:row>36</xdr:row>
      <xdr:rowOff>0</xdr:rowOff>
    </xdr:from>
    <xdr:to>
      <xdr:col>14</xdr:col>
      <xdr:colOff>1666040</xdr:colOff>
      <xdr:row>41</xdr:row>
      <xdr:rowOff>854681</xdr:rowOff>
    </xdr:to>
    <xdr:graphicFrame macro="">
      <xdr:nvGraphicFramePr>
        <xdr:cNvPr id="12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123825</xdr:colOff>
      <xdr:row>44</xdr:row>
      <xdr:rowOff>142875</xdr:rowOff>
    </xdr:from>
    <xdr:to>
      <xdr:col>14</xdr:col>
      <xdr:colOff>1876425</xdr:colOff>
      <xdr:row>45</xdr:row>
      <xdr:rowOff>95250</xdr:rowOff>
    </xdr:to>
    <xdr:sp macro="" textlink="">
      <xdr:nvSpPr>
        <xdr:cNvPr id="1031" name="Text Box 7"/>
        <xdr:cNvSpPr txBox="1">
          <a:spLocks noChangeArrowheads="1"/>
        </xdr:cNvSpPr>
      </xdr:nvSpPr>
      <xdr:spPr bwMode="auto">
        <a:xfrm>
          <a:off x="8810625" y="8077200"/>
          <a:ext cx="1914525" cy="314325"/>
        </a:xfrm>
        <a:prstGeom prst="rect">
          <a:avLst/>
        </a:prstGeom>
        <a:solidFill>
          <a:srgbClr val="FFFFFF"/>
        </a:solidFill>
        <a:ln w="9525">
          <a:noFill/>
          <a:miter lim="800000"/>
          <a:headEnd/>
          <a:tailEnd/>
        </a:ln>
      </xdr:spPr>
      <xdr:txBody>
        <a:bodyPr vertOverflow="clip" wrap="square" lIns="0" tIns="0" rIns="0" bIns="0" anchor="t" upright="1"/>
        <a:lstStyle/>
        <a:p>
          <a:pPr algn="l" rtl="0">
            <a:defRPr sz="1000"/>
          </a:pPr>
          <a:r>
            <a:rPr lang="en-US" sz="900" b="1" i="0" strike="noStrike">
              <a:solidFill>
                <a:srgbClr val="000000"/>
              </a:solidFill>
              <a:latin typeface="Arial"/>
              <a:cs typeface="Arial"/>
            </a:rPr>
            <a:t>Figure 37:  Continued</a:t>
          </a:r>
        </a:p>
      </xdr:txBody>
    </xdr:sp>
    <xdr:clientData/>
  </xdr:twoCellAnchor>
  <xdr:twoCellAnchor editAs="absolute">
    <xdr:from>
      <xdr:col>10</xdr:col>
      <xdr:colOff>77056</xdr:colOff>
      <xdr:row>44</xdr:row>
      <xdr:rowOff>302231</xdr:rowOff>
    </xdr:from>
    <xdr:to>
      <xdr:col>14</xdr:col>
      <xdr:colOff>1664135</xdr:colOff>
      <xdr:row>57</xdr:row>
      <xdr:rowOff>139129</xdr:rowOff>
    </xdr:to>
    <xdr:graphicFrame macro="">
      <xdr:nvGraphicFramePr>
        <xdr:cNvPr id="12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10</xdr:col>
      <xdr:colOff>141270</xdr:colOff>
      <xdr:row>59</xdr:row>
      <xdr:rowOff>85725</xdr:rowOff>
    </xdr:from>
    <xdr:to>
      <xdr:col>14</xdr:col>
      <xdr:colOff>1648896</xdr:colOff>
      <xdr:row>71</xdr:row>
      <xdr:rowOff>85618</xdr:rowOff>
    </xdr:to>
    <xdr:graphicFrame macro="">
      <xdr:nvGraphicFramePr>
        <xdr:cNvPr id="1227"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60896</xdr:colOff>
      <xdr:row>70</xdr:row>
      <xdr:rowOff>144694</xdr:rowOff>
    </xdr:from>
    <xdr:to>
      <xdr:col>14</xdr:col>
      <xdr:colOff>1483295</xdr:colOff>
      <xdr:row>83</xdr:row>
      <xdr:rowOff>90719</xdr:rowOff>
    </xdr:to>
    <xdr:sp macro="" textlink="">
      <xdr:nvSpPr>
        <xdr:cNvPr id="1036" name="Text Box 12"/>
        <xdr:cNvSpPr txBox="1">
          <a:spLocks noChangeArrowheads="1"/>
        </xdr:cNvSpPr>
      </xdr:nvSpPr>
      <xdr:spPr bwMode="auto">
        <a:xfrm>
          <a:off x="60896" y="12089044"/>
          <a:ext cx="10375899" cy="1946275"/>
        </a:xfrm>
        <a:prstGeom prst="rect">
          <a:avLst/>
        </a:prstGeom>
        <a:solidFill>
          <a:srgbClr val="FFFFFF"/>
        </a:solidFill>
        <a:ln w="9525">
          <a:noFill/>
          <a:miter lim="800000"/>
          <a:headEnd/>
          <a:tailEnd/>
        </a:ln>
      </xdr:spPr>
      <xdr:txBody>
        <a:bodyPr vertOverflow="clip" wrap="square" lIns="27432" tIns="22860" rIns="27432" bIns="22860" anchor="ctr" upright="1"/>
        <a:lstStyle/>
        <a:p>
          <a:pPr marL="0" marR="0" lvl="0" indent="0" algn="just" defTabSz="914400" rtl="0" eaLnBrk="1" fontAlgn="auto" latinLnBrk="0" hangingPunct="1">
            <a:lnSpc>
              <a:spcPct val="100000"/>
            </a:lnSpc>
            <a:spcBef>
              <a:spcPts val="0"/>
            </a:spcBef>
            <a:spcAft>
              <a:spcPts val="0"/>
            </a:spcAft>
            <a:buClrTx/>
            <a:buSzTx/>
            <a:buFontTx/>
            <a:buNone/>
            <a:tabLst/>
            <a:defRPr sz="1000"/>
          </a:pPr>
          <a:r>
            <a:rPr lang="en-US" sz="1000" b="0" i="0" strike="noStrike">
              <a:solidFill>
                <a:srgbClr val="000000"/>
              </a:solidFill>
              <a:latin typeface="Palatino"/>
              <a:ea typeface="+mn-ea"/>
              <a:cs typeface="+mn-cs"/>
            </a:rPr>
            <a:t>A total number of 14, 743 out of 65,863 grade 12 candidates wrote one or more NSSC-H level subjects. When compaired to the 2015 results, the 2016 results show that  the percentage of candidates obtaining Grades  2, 3, and 4 did better compared to 2015,though the candidates obtaining grade 1 decreased with-0.1. The graded entries did increase from 95.3% in 2015 to 95.5% in 2016; which is supported by</a:t>
          </a:r>
          <a:r>
            <a:rPr lang="en-US" sz="1000" b="0" i="0" strike="noStrike" baseline="0">
              <a:solidFill>
                <a:srgbClr val="000000"/>
              </a:solidFill>
              <a:latin typeface="Palatino"/>
              <a:ea typeface="+mn-ea"/>
              <a:cs typeface="+mn-cs"/>
            </a:rPr>
            <a:t> a decrease in the ungraded entries from 4.7% in 2015 to 4.5% in 2016.</a:t>
          </a:r>
        </a:p>
        <a:p>
          <a:pPr algn="just" rtl="0">
            <a:defRPr sz="1000"/>
          </a:pPr>
          <a:endParaRPr lang="en-US" sz="1000" b="0" i="0" strike="noStrike">
            <a:solidFill>
              <a:srgbClr val="000000"/>
            </a:solidFill>
            <a:latin typeface="Palatino"/>
            <a:ea typeface="+mn-ea"/>
            <a:cs typeface="+mn-cs"/>
          </a:endParaRPr>
        </a:p>
        <a:p>
          <a:pPr algn="just" rtl="0">
            <a:defRPr sz="1000"/>
          </a:pPr>
          <a:r>
            <a:rPr lang="en-US" sz="1000" b="0" i="0" strike="noStrike">
              <a:solidFill>
                <a:srgbClr val="000000"/>
              </a:solidFill>
              <a:latin typeface="Palatino"/>
              <a:ea typeface="+mn-ea"/>
              <a:cs typeface="+mn-cs"/>
            </a:rPr>
            <a:t>NSSC-H subjects were graded from 1 to 4, where a 1 indicated the best achievement. Ungraded candidates have been listed in the column 'U', and those who did not complete all the examination papers are under 'I'. Geography, Business Studies, Economics, History and Arts and Design have relatively high ungraded candidates. </a:t>
          </a:r>
        </a:p>
        <a:p>
          <a:pPr algn="just" rtl="0">
            <a:defRPr sz="1000"/>
          </a:pPr>
          <a:endParaRPr lang="en-US" sz="1000" b="0" i="0" strike="noStrike">
            <a:solidFill>
              <a:srgbClr val="000000"/>
            </a:solidFill>
            <a:latin typeface="Palatino"/>
            <a:ea typeface="+mn-ea"/>
            <a:cs typeface="+mn-cs"/>
          </a:endParaRPr>
        </a:p>
        <a:p>
          <a:pPr algn="just" rtl="0">
            <a:defRPr sz="1000"/>
          </a:pPr>
          <a:r>
            <a:rPr lang="en-US" sz="1000" b="0" i="0" strike="noStrike">
              <a:solidFill>
                <a:srgbClr val="000000"/>
              </a:solidFill>
              <a:latin typeface="Palatino"/>
              <a:ea typeface="+mn-ea"/>
              <a:cs typeface="+mn-cs"/>
            </a:rPr>
            <a:t>Priority subjects scores  of 1- 4 on Higher level add up to: Computer Studies (99.1%), English Second Language (95.9</a:t>
          </a:r>
          <a:r>
            <a:rPr lang="en-ZA" sz="1000" b="0" i="0" strike="noStrike">
              <a:solidFill>
                <a:srgbClr val="000000"/>
              </a:solidFill>
              <a:latin typeface="Palatino"/>
              <a:ea typeface="+mn-ea"/>
              <a:cs typeface="+mn-cs"/>
            </a:rPr>
            <a:t>%)</a:t>
          </a:r>
          <a:r>
            <a:rPr lang="en-US" sz="1000" b="0" i="0" strike="noStrike">
              <a:solidFill>
                <a:srgbClr val="000000"/>
              </a:solidFill>
              <a:latin typeface="Palatino"/>
              <a:ea typeface="+mn-ea"/>
              <a:cs typeface="+mn-cs"/>
            </a:rPr>
            <a:t>, Physical Science (94.7% ), Biology (92.7%) and Mathematics (92.7%).</a:t>
          </a:r>
        </a:p>
      </xdr:txBody>
    </xdr:sp>
    <xdr:clientData/>
  </xdr:twoCellAnchor>
  <xdr:twoCellAnchor editAs="absolute">
    <xdr:from>
      <xdr:col>0</xdr:col>
      <xdr:colOff>181938</xdr:colOff>
      <xdr:row>40</xdr:row>
      <xdr:rowOff>12414</xdr:rowOff>
    </xdr:from>
    <xdr:to>
      <xdr:col>4</xdr:col>
      <xdr:colOff>374578</xdr:colOff>
      <xdr:row>43</xdr:row>
      <xdr:rowOff>235449</xdr:rowOff>
    </xdr:to>
    <xdr:sp macro="" textlink="">
      <xdr:nvSpPr>
        <xdr:cNvPr id="1037" name="Text Box 10"/>
        <xdr:cNvSpPr txBox="1">
          <a:spLocks noChangeArrowheads="1"/>
        </xdr:cNvSpPr>
      </xdr:nvSpPr>
      <xdr:spPr bwMode="auto">
        <a:xfrm>
          <a:off x="181938" y="5956014"/>
          <a:ext cx="3754990" cy="1699410"/>
        </a:xfrm>
        <a:prstGeom prst="rect">
          <a:avLst/>
        </a:prstGeom>
        <a:solidFill>
          <a:srgbClr val="FFFFFF"/>
        </a:solidFill>
        <a:ln w="9525">
          <a:noFill/>
          <a:miter lim="800000"/>
          <a:headEnd/>
          <a:tailEnd/>
        </a:ln>
      </xdr:spPr>
      <xdr:txBody>
        <a:bodyPr vertOverflow="clip" wrap="square" lIns="27432" tIns="22860" rIns="27432" bIns="0" anchor="t" upright="1"/>
        <a:lstStyle/>
        <a:p>
          <a:pPr algn="l" rtl="1">
            <a:defRPr sz="1000"/>
          </a:pPr>
          <a:r>
            <a:rPr lang="en-US" sz="900" b="0" i="0" strike="noStrike">
              <a:solidFill>
                <a:srgbClr val="000000"/>
              </a:solidFill>
              <a:latin typeface="Palatino"/>
            </a:rPr>
            <a:t>The percentages of learners who attained different symbols in the subjects of the full-time NSSC-O examination have been tabulated in Table 37. The total number of learners who enrolled for each subject has been stated in the column 'Learners.' An A* indicates the highest level of achievement, with G being the lowest level still graded. 'U' indicated an  </a:t>
          </a:r>
          <a:r>
            <a:rPr lang="en-US" sz="900" b="0" i="0" strike="noStrike">
              <a:solidFill>
                <a:srgbClr val="000000"/>
              </a:solidFill>
              <a:latin typeface="Palatino"/>
              <a:ea typeface="+mn-ea"/>
              <a:cs typeface="+mn-cs"/>
            </a:rPr>
            <a:t>'ungraded' score. Incomplete results were indicated by an I.</a:t>
          </a:r>
        </a:p>
        <a:p>
          <a:pPr algn="l" rtl="1">
            <a:defRPr sz="1000"/>
          </a:pPr>
          <a:r>
            <a:rPr lang="en-US" sz="900" b="0" i="0" strike="noStrike">
              <a:solidFill>
                <a:srgbClr val="000000"/>
              </a:solidFill>
              <a:latin typeface="Palatino"/>
            </a:rPr>
            <a:t>    </a:t>
          </a:r>
        </a:p>
        <a:p>
          <a:pPr algn="l" rtl="1">
            <a:defRPr sz="1000"/>
          </a:pPr>
          <a:r>
            <a:rPr lang="en-US" sz="900" b="0" i="0" strike="noStrike">
              <a:solidFill>
                <a:srgbClr val="000000"/>
              </a:solidFill>
              <a:latin typeface="Palatino"/>
            </a:rPr>
            <a:t>There were  </a:t>
          </a:r>
          <a:r>
            <a:rPr lang="en-US" sz="900" b="0" i="0" strike="noStrike">
              <a:solidFill>
                <a:sysClr val="windowText" lastClr="000000"/>
              </a:solidFill>
              <a:latin typeface="Palatino"/>
            </a:rPr>
            <a:t>105,018</a:t>
          </a:r>
          <a:r>
            <a:rPr lang="en-US" sz="900" b="0" i="0" strike="noStrike">
              <a:solidFill>
                <a:srgbClr val="000000"/>
              </a:solidFill>
              <a:latin typeface="Palatino"/>
            </a:rPr>
            <a:t> subject entries by </a:t>
          </a:r>
          <a:r>
            <a:rPr lang="en-US" sz="900" b="0" i="0" strike="noStrike">
              <a:solidFill>
                <a:sysClr val="windowText" lastClr="000000"/>
              </a:solidFill>
              <a:latin typeface="Palatino"/>
            </a:rPr>
            <a:t>20 400 full-time learners in 2016.</a:t>
          </a:r>
          <a:r>
            <a:rPr lang="en-US" sz="900" b="0" i="0" strike="noStrike" baseline="0">
              <a:solidFill>
                <a:sysClr val="windowText" lastClr="000000"/>
              </a:solidFill>
              <a:latin typeface="Palatino"/>
            </a:rPr>
            <a:t> In 2016, 97.3% were graded compared to 97.1</a:t>
          </a:r>
          <a:r>
            <a:rPr lang="en-US" sz="900" b="0" i="0" strike="noStrike" baseline="0">
              <a:solidFill>
                <a:srgbClr val="000000"/>
              </a:solidFill>
              <a:latin typeface="Palatino"/>
            </a:rPr>
            <a:t>% in 2015 which shows a decline of 0.2%. </a:t>
          </a:r>
          <a:endParaRPr lang="en-US" sz="900" b="0" i="0" strike="noStrike">
            <a:solidFill>
              <a:srgbClr val="FF0000"/>
            </a:solidFill>
            <a:latin typeface="Palatino"/>
          </a:endParaRPr>
        </a:p>
      </xdr:txBody>
    </xdr:sp>
    <xdr:clientData/>
  </xdr:twoCellAnchor>
  <xdr:twoCellAnchor editAs="absolute">
    <xdr:from>
      <xdr:col>5</xdr:col>
      <xdr:colOff>162996</xdr:colOff>
      <xdr:row>37</xdr:row>
      <xdr:rowOff>33926</xdr:rowOff>
    </xdr:from>
    <xdr:to>
      <xdr:col>12</xdr:col>
      <xdr:colOff>455701</xdr:colOff>
      <xdr:row>42</xdr:row>
      <xdr:rowOff>409183</xdr:rowOff>
    </xdr:to>
    <xdr:sp macro="" textlink="">
      <xdr:nvSpPr>
        <xdr:cNvPr id="1038" name="Text Box 11"/>
        <xdr:cNvSpPr txBox="1">
          <a:spLocks noChangeArrowheads="1"/>
        </xdr:cNvSpPr>
      </xdr:nvSpPr>
      <xdr:spPr bwMode="auto">
        <a:xfrm>
          <a:off x="4306371" y="5634626"/>
          <a:ext cx="4359880" cy="1727807"/>
        </a:xfrm>
        <a:prstGeom prst="rect">
          <a:avLst/>
        </a:prstGeom>
        <a:solidFill>
          <a:srgbClr val="FFFFFF"/>
        </a:solidFill>
        <a:ln w="9525">
          <a:noFill/>
          <a:miter lim="800000"/>
          <a:headEnd/>
          <a:tailEnd/>
        </a:ln>
      </xdr:spPr>
      <xdr:txBody>
        <a:bodyPr vertOverflow="clip" wrap="square" lIns="27432" tIns="22860" rIns="27432" bIns="0" anchor="ctr" upright="1"/>
        <a:lstStyle/>
        <a:p>
          <a:pPr algn="l" rtl="1">
            <a:defRPr sz="1000"/>
          </a:pPr>
          <a:r>
            <a:rPr lang="en-US" sz="900" b="0" i="0" strike="noStrike">
              <a:solidFill>
                <a:srgbClr val="000000"/>
              </a:solidFill>
              <a:latin typeface="Palatino"/>
              <a:ea typeface="+mn-ea"/>
              <a:cs typeface="+mn-cs"/>
            </a:rPr>
            <a:t>Symbol distributions have been shown graphically for the six subjects with the highest enrolments in Figure 37, which has been continued on the</a:t>
          </a:r>
          <a:r>
            <a:rPr lang="en-US" sz="900" b="0" i="0" strike="noStrike" baseline="0">
              <a:solidFill>
                <a:srgbClr val="000000"/>
              </a:solidFill>
              <a:latin typeface="Palatino"/>
              <a:ea typeface="+mn-ea"/>
              <a:cs typeface="+mn-cs"/>
            </a:rPr>
            <a:t> next page</a:t>
          </a:r>
          <a:r>
            <a:rPr lang="en-US" sz="900" b="0" i="0" strike="noStrike">
              <a:solidFill>
                <a:srgbClr val="000000"/>
              </a:solidFill>
              <a:latin typeface="Palatino"/>
              <a:ea typeface="+mn-ea"/>
              <a:cs typeface="+mn-cs"/>
            </a:rPr>
            <a:t>. High percentages of candidates were ungraded in </a:t>
          </a:r>
          <a:r>
            <a:rPr lang="en-US" sz="1000" b="0" i="0">
              <a:effectLst/>
              <a:latin typeface="+mn-lt"/>
              <a:ea typeface="+mn-ea"/>
              <a:cs typeface="+mn-cs"/>
            </a:rPr>
            <a:t>Biology (14.7%), </a:t>
          </a:r>
          <a:r>
            <a:rPr lang="en-US" sz="900" b="0" i="0" strike="noStrike">
              <a:solidFill>
                <a:srgbClr val="000000"/>
              </a:solidFill>
              <a:latin typeface="Palatino"/>
              <a:ea typeface="+mn-ea"/>
              <a:cs typeface="+mn-cs"/>
            </a:rPr>
            <a:t>Economics (14.6%) , English Second  Language (12.2%), and Accounting (10.9%). The sum up of  priority subjects scores of A* - D is Physical Science 47.7%) , Mathematics (44.3%),Biology </a:t>
          </a:r>
          <a:r>
            <a:rPr lang="en-US" sz="1000" b="0" i="0">
              <a:effectLst/>
              <a:latin typeface="+mn-lt"/>
              <a:ea typeface="+mn-ea"/>
              <a:cs typeface="+mn-cs"/>
            </a:rPr>
            <a:t>(30.3%) and English Second Language (</a:t>
          </a:r>
          <a:r>
            <a:rPr lang="en-ZA" sz="1000" b="0" i="0">
              <a:effectLst/>
              <a:latin typeface="+mn-lt"/>
              <a:ea typeface="+mn-ea"/>
              <a:cs typeface="+mn-cs"/>
            </a:rPr>
            <a:t>27.8%)</a:t>
          </a:r>
          <a:r>
            <a:rPr lang="en-US" sz="1000" b="0" i="0">
              <a:effectLst/>
              <a:latin typeface="+mn-lt"/>
              <a:ea typeface="+mn-ea"/>
              <a:cs typeface="+mn-cs"/>
            </a:rPr>
            <a:t>,  </a:t>
          </a:r>
          <a:endParaRPr lang="en-US" sz="900" b="0" i="0" strike="noStrike">
            <a:solidFill>
              <a:srgbClr val="000000"/>
            </a:solidFill>
            <a:latin typeface="Palatino"/>
            <a:ea typeface="+mn-ea"/>
            <a:cs typeface="+mn-cs"/>
          </a:endParaRPr>
        </a:p>
        <a:p>
          <a:pPr algn="l" rtl="1">
            <a:defRPr sz="1000"/>
          </a:pPr>
          <a:r>
            <a:rPr lang="en-US" sz="900" b="0" i="0" strike="noStrike">
              <a:solidFill>
                <a:srgbClr val="000000"/>
              </a:solidFill>
              <a:latin typeface="Palatino"/>
              <a:ea typeface="+mn-ea"/>
              <a:cs typeface="+mn-cs"/>
            </a:rPr>
            <a:t>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ata/Cognos/Reports/EMIS%20Report/2001%20report/Table%2037-38%20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XLOpen"/>
      <sheetName val="PPXLSaveData0"/>
      <sheetName val="PPXLSaveData1"/>
      <sheetName val="PPXLSaveData2"/>
      <sheetName val="PPXLSaveData3"/>
      <sheetName val="PPXLSaveData4"/>
      <sheetName val="PPXLSaveData5"/>
      <sheetName val="PPXLSaveData6"/>
      <sheetName val="Table"/>
      <sheetName val="PPXLFunctions"/>
      <sheetName val="IGCSE"/>
      <sheetName val="HIGCSE"/>
      <sheetName val="Layo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sheetData sheetId="12">
        <row r="10">
          <cell r="A10" t="str">
            <v>Title</v>
          </cell>
          <cell r="B10">
            <v>15</v>
          </cell>
        </row>
        <row r="11">
          <cell r="A11" t="str">
            <v>Spacer</v>
          </cell>
          <cell r="B11">
            <v>3</v>
          </cell>
        </row>
        <row r="12">
          <cell r="A12" t="str">
            <v>Header</v>
          </cell>
          <cell r="B12">
            <v>14</v>
          </cell>
        </row>
        <row r="13">
          <cell r="A13" t="str">
            <v>Total</v>
          </cell>
          <cell r="B13">
            <v>17</v>
          </cell>
        </row>
        <row r="14">
          <cell r="A14" t="str">
            <v>Subheading</v>
          </cell>
          <cell r="B14">
            <v>15.75</v>
          </cell>
        </row>
        <row r="15">
          <cell r="A15" t="str">
            <v>Data 1</v>
          </cell>
          <cell r="B15">
            <v>12</v>
          </cell>
        </row>
        <row r="16">
          <cell r="A16" t="str">
            <v>Data 2</v>
          </cell>
          <cell r="B16">
            <v>12.75</v>
          </cell>
        </row>
        <row r="17">
          <cell r="A17" t="str">
            <v>Bottom spacer</v>
          </cell>
          <cell r="B17">
            <v>8</v>
          </cell>
        </row>
        <row r="18">
          <cell r="A18" t="str">
            <v>Text box 1</v>
          </cell>
          <cell r="B18">
            <v>49</v>
          </cell>
        </row>
        <row r="19">
          <cell r="A19" t="str">
            <v>Text box 2</v>
          </cell>
          <cell r="B19">
            <v>89</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93"/>
  <sheetViews>
    <sheetView tabSelected="1" view="pageBreakPreview" topLeftCell="A43" zoomScaleNormal="75" zoomScaleSheetLayoutView="100" workbookViewId="0">
      <selection activeCell="E86" sqref="E86"/>
    </sheetView>
  </sheetViews>
  <sheetFormatPr defaultRowHeight="12"/>
  <cols>
    <col min="1" max="1" width="27.7109375" customWidth="1"/>
    <col min="2" max="2" width="9.28515625" style="12" customWidth="1"/>
    <col min="3" max="3" width="7.7109375" customWidth="1"/>
    <col min="4" max="8" width="8.7109375" style="56" customWidth="1"/>
    <col min="9" max="13" width="8.7109375" customWidth="1"/>
    <col min="14" max="14" width="2.42578125" customWidth="1"/>
    <col min="15" max="15" width="28.85546875" customWidth="1"/>
  </cols>
  <sheetData>
    <row r="1" spans="1:15" ht="15" customHeight="1">
      <c r="A1" s="1" t="s">
        <v>31</v>
      </c>
      <c r="B1" s="8"/>
      <c r="C1" s="2"/>
      <c r="D1" s="48"/>
      <c r="E1" s="48"/>
      <c r="F1" s="48"/>
      <c r="G1" s="48"/>
      <c r="H1" s="48"/>
      <c r="I1" s="2"/>
      <c r="J1" s="2"/>
      <c r="K1" s="2"/>
      <c r="L1" s="2"/>
      <c r="M1" s="2"/>
    </row>
    <row r="2" spans="1:15" ht="3" customHeight="1">
      <c r="A2" s="1"/>
      <c r="B2" s="8"/>
      <c r="C2" s="2"/>
      <c r="D2" s="48"/>
      <c r="E2" s="48"/>
      <c r="F2" s="48"/>
      <c r="G2" s="48"/>
      <c r="H2" s="48"/>
      <c r="I2" s="2"/>
      <c r="J2" s="2"/>
      <c r="K2" s="2"/>
      <c r="L2" s="2"/>
      <c r="M2" s="2"/>
    </row>
    <row r="3" spans="1:15" ht="14.1" customHeight="1">
      <c r="A3" s="41"/>
      <c r="B3" s="42"/>
      <c r="C3" s="41"/>
      <c r="D3" s="41"/>
      <c r="E3" s="41"/>
      <c r="F3" s="41"/>
      <c r="G3" s="41" t="s">
        <v>0</v>
      </c>
      <c r="H3" s="41"/>
      <c r="I3" s="41"/>
      <c r="J3" s="41"/>
      <c r="K3" s="41"/>
      <c r="L3" s="43" t="s">
        <v>1</v>
      </c>
      <c r="M3" s="43" t="s">
        <v>2</v>
      </c>
      <c r="N3" s="3"/>
      <c r="O3" s="3"/>
    </row>
    <row r="4" spans="1:15" ht="14.1" customHeight="1">
      <c r="A4" s="44" t="s">
        <v>3</v>
      </c>
      <c r="B4" s="45" t="s">
        <v>4</v>
      </c>
      <c r="C4" s="46" t="s">
        <v>5</v>
      </c>
      <c r="D4" s="41" t="s">
        <v>21</v>
      </c>
      <c r="E4" s="41" t="s">
        <v>7</v>
      </c>
      <c r="F4" s="41" t="s">
        <v>8</v>
      </c>
      <c r="G4" s="41" t="s">
        <v>9</v>
      </c>
      <c r="H4" s="41" t="s">
        <v>10</v>
      </c>
      <c r="I4" s="46" t="s">
        <v>11</v>
      </c>
      <c r="J4" s="46" t="s">
        <v>12</v>
      </c>
      <c r="K4" s="46" t="s">
        <v>13</v>
      </c>
      <c r="L4" s="46" t="s">
        <v>14</v>
      </c>
      <c r="M4" s="46" t="s">
        <v>15</v>
      </c>
      <c r="N4" s="3"/>
      <c r="O4" s="3"/>
    </row>
    <row r="5" spans="1:15" s="14" customFormat="1" ht="12" customHeight="1">
      <c r="A5" s="31" t="str">
        <f>NSSCO!A3</f>
        <v>Accounting</v>
      </c>
      <c r="B5" s="31">
        <f>NSSCO!B3</f>
        <v>2390</v>
      </c>
      <c r="C5" s="40">
        <f>SUM(D5:M5)</f>
        <v>1.0000000000000002</v>
      </c>
      <c r="D5" s="49">
        <f>NSSCO!D3</f>
        <v>1.2970711297071129E-2</v>
      </c>
      <c r="E5" s="49">
        <f>NSSCO!E3</f>
        <v>3.472803347280335E-2</v>
      </c>
      <c r="F5" s="49">
        <f>NSSCO!F3</f>
        <v>8.8284518828451883E-2</v>
      </c>
      <c r="G5" s="49">
        <f>NSSCO!G3</f>
        <v>0.16778242677824268</v>
      </c>
      <c r="H5" s="49">
        <f>NSSCO!H3</f>
        <v>0.16778242677824268</v>
      </c>
      <c r="I5" s="40">
        <f>NSSCO!I3</f>
        <v>0.16234309623430962</v>
      </c>
      <c r="J5" s="40">
        <f>NSSCO!J3</f>
        <v>0.15062761506276151</v>
      </c>
      <c r="K5" s="40">
        <f>NSSCO!K3</f>
        <v>0.100418410041841</v>
      </c>
      <c r="L5" s="40">
        <f>NSSCO!L3</f>
        <v>0.10920502092050209</v>
      </c>
      <c r="M5" s="40">
        <f>NSSCO!M3</f>
        <v>5.8577405857740588E-3</v>
      </c>
      <c r="N5" s="13"/>
      <c r="O5" s="13"/>
    </row>
    <row r="6" spans="1:15" s="14" customFormat="1" ht="12" customHeight="1">
      <c r="A6" s="31" t="str">
        <f>NSSCO!A4</f>
        <v>Afrikaans as a second language</v>
      </c>
      <c r="B6" s="31">
        <f>NSSCO!B4</f>
        <v>2891</v>
      </c>
      <c r="C6" s="40">
        <f t="shared" ref="C6:C37" si="0">SUM(D6:M6)</f>
        <v>1.0000000000000002</v>
      </c>
      <c r="D6" s="49">
        <f>NSSCO!D4</f>
        <v>3.8049117952265654E-3</v>
      </c>
      <c r="E6" s="49">
        <f>NSSCO!E4</f>
        <v>1.1068834313386372E-2</v>
      </c>
      <c r="F6" s="49">
        <f>NSSCO!F4</f>
        <v>9.6160498097544109E-2</v>
      </c>
      <c r="G6" s="49">
        <f>NSSCO!G4</f>
        <v>0.17848495330335523</v>
      </c>
      <c r="H6" s="49">
        <f>NSSCO!H4</f>
        <v>0.33137322725700452</v>
      </c>
      <c r="I6" s="40">
        <f>NSSCO!I4</f>
        <v>0.25873400207540642</v>
      </c>
      <c r="J6" s="40">
        <f>NSSCO!J4</f>
        <v>7.0909719820131445E-2</v>
      </c>
      <c r="K6" s="40">
        <f>NSSCO!K4</f>
        <v>1.4527845036319613E-2</v>
      </c>
      <c r="L6" s="40">
        <f>NSSCO!L4</f>
        <v>2.698028363887928E-2</v>
      </c>
      <c r="M6" s="40">
        <f>NSSCO!M4</f>
        <v>7.955724662746454E-3</v>
      </c>
      <c r="N6" s="13"/>
      <c r="O6" s="13"/>
    </row>
    <row r="7" spans="1:15" s="14" customFormat="1" ht="12" customHeight="1">
      <c r="A7" s="31" t="str">
        <f>NSSCO!A5</f>
        <v>Agriculture</v>
      </c>
      <c r="B7" s="31">
        <f>NSSCO!B5</f>
        <v>7223</v>
      </c>
      <c r="C7" s="40">
        <f t="shared" si="0"/>
        <v>1</v>
      </c>
      <c r="D7" s="49">
        <f>NSSCO!D5</f>
        <v>1.7998061747196456E-3</v>
      </c>
      <c r="E7" s="49">
        <f>NSSCO!E5</f>
        <v>5.6763117818081129E-3</v>
      </c>
      <c r="F7" s="49">
        <f>NSSCO!F5</f>
        <v>6.8254188010521938E-2</v>
      </c>
      <c r="G7" s="49">
        <f>NSSCO!G5</f>
        <v>0.19964003876505607</v>
      </c>
      <c r="H7" s="49">
        <f>NSSCO!H5</f>
        <v>0.28824588121279249</v>
      </c>
      <c r="I7" s="40">
        <f>NSSCO!I5</f>
        <v>0.24048179426830957</v>
      </c>
      <c r="J7" s="40">
        <f>NSSCO!J5</f>
        <v>0.16101342932299598</v>
      </c>
      <c r="K7" s="40">
        <f>NSSCO!K5</f>
        <v>2.4781946559601274E-2</v>
      </c>
      <c r="L7" s="40">
        <f>NSSCO!L5</f>
        <v>1.3844662882458812E-3</v>
      </c>
      <c r="M7" s="40">
        <f>NSSCO!M5</f>
        <v>8.7221376159490518E-3</v>
      </c>
      <c r="N7" s="13"/>
      <c r="O7" s="13"/>
    </row>
    <row r="8" spans="1:15" s="14" customFormat="1" ht="12" customHeight="1">
      <c r="A8" s="31" t="str">
        <f>NSSCO!A6</f>
        <v>Art and Design</v>
      </c>
      <c r="B8" s="31">
        <f>NSSCO!B6</f>
        <v>74</v>
      </c>
      <c r="C8" s="40">
        <f t="shared" si="0"/>
        <v>1</v>
      </c>
      <c r="D8" s="49">
        <f>NSSCO!D6</f>
        <v>0.10810810810810811</v>
      </c>
      <c r="E8" s="49">
        <f>NSSCO!E6</f>
        <v>4.0540540540540543E-2</v>
      </c>
      <c r="F8" s="49">
        <f>NSSCO!F6</f>
        <v>0.1891891891891892</v>
      </c>
      <c r="G8" s="49">
        <f>NSSCO!G6</f>
        <v>0.25675675675675674</v>
      </c>
      <c r="H8" s="49">
        <f>NSSCO!H6</f>
        <v>8.1081081081081086E-2</v>
      </c>
      <c r="I8" s="40">
        <f>NSSCO!I6</f>
        <v>0.10810810810810811</v>
      </c>
      <c r="J8" s="40">
        <f>NSSCO!J6</f>
        <v>8.1081081081081086E-2</v>
      </c>
      <c r="K8" s="40">
        <f>NSSCO!K6</f>
        <v>8.1081081081081086E-2</v>
      </c>
      <c r="L8" s="40">
        <f>NSSCO!L6</f>
        <v>1.3513513513513514E-2</v>
      </c>
      <c r="M8" s="40">
        <f>NSSCO!M6</f>
        <v>4.0540540540540543E-2</v>
      </c>
      <c r="N8" s="13"/>
      <c r="O8" s="13"/>
    </row>
    <row r="9" spans="1:15" s="14" customFormat="1" ht="12" customHeight="1">
      <c r="A9" s="31" t="str">
        <f>NSSCO!A7</f>
        <v>Biology</v>
      </c>
      <c r="B9" s="31">
        <f>NSSCO!B7</f>
        <v>12674</v>
      </c>
      <c r="C9" s="40">
        <f t="shared" si="0"/>
        <v>1</v>
      </c>
      <c r="D9" s="49">
        <f>NSSCO!D7</f>
        <v>2.2881489663878806E-3</v>
      </c>
      <c r="E9" s="49">
        <f>NSSCO!E7</f>
        <v>7.1011519646520431E-3</v>
      </c>
      <c r="F9" s="49">
        <f>NSSCO!F7</f>
        <v>3.8819630740097838E-2</v>
      </c>
      <c r="G9" s="49">
        <f>NSSCO!G7</f>
        <v>0.11630108884330125</v>
      </c>
      <c r="H9" s="49">
        <f>NSSCO!H7</f>
        <v>0.13815685655673032</v>
      </c>
      <c r="I9" s="40">
        <f>NSSCO!I7</f>
        <v>0.18731260848982167</v>
      </c>
      <c r="J9" s="40">
        <f>NSSCO!J7</f>
        <v>0.20064699384566831</v>
      </c>
      <c r="K9" s="40">
        <f>NSSCO!K7</f>
        <v>0.1584345905002367</v>
      </c>
      <c r="L9" s="40">
        <f>NSSCO!L7</f>
        <v>0.14659933722581664</v>
      </c>
      <c r="M9" s="40">
        <f>NSSCO!M7</f>
        <v>4.3395928672873597E-3</v>
      </c>
      <c r="N9" s="13"/>
      <c r="O9" s="13"/>
    </row>
    <row r="10" spans="1:15" s="14" customFormat="1" ht="12" customHeight="1">
      <c r="A10" s="31" t="str">
        <f>NSSCO!A8</f>
        <v>Business studies</v>
      </c>
      <c r="B10" s="31">
        <f>NSSCO!B8</f>
        <v>2292</v>
      </c>
      <c r="C10" s="40">
        <f t="shared" si="0"/>
        <v>1</v>
      </c>
      <c r="D10" s="49">
        <f>NSSCO!D8</f>
        <v>3.0541012216404886E-3</v>
      </c>
      <c r="E10" s="49">
        <f>NSSCO!E8</f>
        <v>8.289703315881327E-3</v>
      </c>
      <c r="F10" s="49">
        <f>NSSCO!F8</f>
        <v>5.3228621291448515E-2</v>
      </c>
      <c r="G10" s="49">
        <f>NSSCO!G8</f>
        <v>0.15183246073298429</v>
      </c>
      <c r="H10" s="49">
        <f>NSSCO!H8</f>
        <v>0.15226876090750435</v>
      </c>
      <c r="I10" s="40">
        <f>NSSCO!I8</f>
        <v>0.20069808027923211</v>
      </c>
      <c r="J10" s="40">
        <f>NSSCO!J8</f>
        <v>0.20811518324607331</v>
      </c>
      <c r="K10" s="40">
        <f>NSSCO!K8</f>
        <v>0.1631762652705061</v>
      </c>
      <c r="L10" s="40">
        <f>NSSCO!L8</f>
        <v>5.0174520069808028E-2</v>
      </c>
      <c r="M10" s="40">
        <f>NSSCO!M8</f>
        <v>9.1623036649214652E-3</v>
      </c>
      <c r="N10" s="13"/>
      <c r="O10" s="13"/>
    </row>
    <row r="11" spans="1:15" s="17" customFormat="1" ht="12" customHeight="1">
      <c r="A11" s="31" t="str">
        <f>NSSCO!A9</f>
        <v>Computer Studies</v>
      </c>
      <c r="B11" s="31">
        <f>NSSCO!B9</f>
        <v>314</v>
      </c>
      <c r="C11" s="40">
        <f t="shared" si="0"/>
        <v>0.99999999999999989</v>
      </c>
      <c r="D11" s="49">
        <f>NSSCO!D9</f>
        <v>3.5031847133757961E-2</v>
      </c>
      <c r="E11" s="49">
        <f>NSSCO!E9</f>
        <v>9.2356687898089165E-2</v>
      </c>
      <c r="F11" s="49">
        <f>NSSCO!F9</f>
        <v>0.18152866242038215</v>
      </c>
      <c r="G11" s="49">
        <f>NSSCO!G9</f>
        <v>0.25796178343949044</v>
      </c>
      <c r="H11" s="49">
        <f>NSSCO!H9</f>
        <v>0.18152866242038215</v>
      </c>
      <c r="I11" s="40">
        <f>NSSCO!I9</f>
        <v>0.14331210191082802</v>
      </c>
      <c r="J11" s="40">
        <f>NSSCO!J9</f>
        <v>2.8662420382165606E-2</v>
      </c>
      <c r="K11" s="40">
        <f>NSSCO!K9</f>
        <v>4.1401273885350316E-2</v>
      </c>
      <c r="L11" s="40">
        <f>NSSCO!L9</f>
        <v>2.8662420382165606E-2</v>
      </c>
      <c r="M11" s="40">
        <f>NSSCO!M9</f>
        <v>9.5541401273885346E-3</v>
      </c>
      <c r="N11" s="19"/>
      <c r="O11" s="18"/>
    </row>
    <row r="12" spans="1:15" s="14" customFormat="1" ht="12" customHeight="1">
      <c r="A12" s="31" t="str">
        <f>NSSCO!A10</f>
        <v>Design and Technology</v>
      </c>
      <c r="B12" s="31">
        <f>NSSCO!B10</f>
        <v>69</v>
      </c>
      <c r="C12" s="40">
        <f t="shared" si="0"/>
        <v>1</v>
      </c>
      <c r="D12" s="49">
        <f>NSSCO!D10</f>
        <v>2.8985507246376812E-2</v>
      </c>
      <c r="E12" s="49">
        <f>NSSCO!E10</f>
        <v>1.4492753623188406E-2</v>
      </c>
      <c r="F12" s="49">
        <f>NSSCO!F10</f>
        <v>0.13043478260869565</v>
      </c>
      <c r="G12" s="49">
        <f>NSSCO!G10</f>
        <v>0.20289855072463769</v>
      </c>
      <c r="H12" s="49">
        <f>NSSCO!H10</f>
        <v>0.2318840579710145</v>
      </c>
      <c r="I12" s="40">
        <f>NSSCO!I10</f>
        <v>0.11594202898550725</v>
      </c>
      <c r="J12" s="40">
        <f>NSSCO!J10</f>
        <v>0.20289855072463769</v>
      </c>
      <c r="K12" s="40">
        <f>NSSCO!K10</f>
        <v>2.8985507246376812E-2</v>
      </c>
      <c r="L12" s="40">
        <f>NSSCO!L10</f>
        <v>0</v>
      </c>
      <c r="M12" s="40">
        <f>NSSCO!M10</f>
        <v>4.3478260869565216E-2</v>
      </c>
      <c r="N12" s="13"/>
      <c r="O12" s="13"/>
    </row>
    <row r="13" spans="1:15" s="17" customFormat="1" ht="12" customHeight="1">
      <c r="A13" s="31" t="str">
        <f>NSSCO!A11</f>
        <v>Development Studies</v>
      </c>
      <c r="B13" s="31">
        <f>NSSCO!B11</f>
        <v>7846</v>
      </c>
      <c r="C13" s="40">
        <f t="shared" si="0"/>
        <v>1</v>
      </c>
      <c r="D13" s="49">
        <f>NSSCO!D11</f>
        <v>5.3530461381595716E-3</v>
      </c>
      <c r="E13" s="49">
        <f>NSSCO!E11</f>
        <v>1.8608208004078513E-2</v>
      </c>
      <c r="F13" s="49">
        <f>NSSCO!F11</f>
        <v>5.8246240122355339E-2</v>
      </c>
      <c r="G13" s="49">
        <f>NSSCO!G11</f>
        <v>0.11942391027275044</v>
      </c>
      <c r="H13" s="49">
        <f>NSSCO!H11</f>
        <v>0.1451695131277084</v>
      </c>
      <c r="I13" s="40">
        <f>NSSCO!I11</f>
        <v>0.20405302064746367</v>
      </c>
      <c r="J13" s="40">
        <f>NSSCO!J11</f>
        <v>0.27517206219729801</v>
      </c>
      <c r="K13" s="40">
        <f>NSSCO!K11</f>
        <v>0.13573795564618915</v>
      </c>
      <c r="L13" s="40">
        <f>NSSCO!L11</f>
        <v>3.1226102472597501E-2</v>
      </c>
      <c r="M13" s="40">
        <f>NSSCO!M11</f>
        <v>7.0099413713994394E-3</v>
      </c>
      <c r="N13" s="18"/>
      <c r="O13" s="18"/>
    </row>
    <row r="14" spans="1:15" s="14" customFormat="1" ht="12" customHeight="1">
      <c r="A14" s="31" t="str">
        <f>NSSCO!A12</f>
        <v>Economics</v>
      </c>
      <c r="B14" s="31">
        <f>NSSCO!B12</f>
        <v>1836</v>
      </c>
      <c r="C14" s="40">
        <f t="shared" si="0"/>
        <v>1</v>
      </c>
      <c r="D14" s="49">
        <f>NSSCO!D12</f>
        <v>5.4466230936819177E-4</v>
      </c>
      <c r="E14" s="49">
        <f>NSSCO!E12</f>
        <v>1.0893246187363835E-3</v>
      </c>
      <c r="F14" s="49">
        <f>NSSCO!F12</f>
        <v>3.2135076252723313E-2</v>
      </c>
      <c r="G14" s="49">
        <f>NSSCO!G12</f>
        <v>0.17429193899782136</v>
      </c>
      <c r="H14" s="49">
        <f>NSSCO!H12</f>
        <v>0.20751633986928106</v>
      </c>
      <c r="I14" s="40">
        <f>NSSCO!I12</f>
        <v>0.25272331154684097</v>
      </c>
      <c r="J14" s="40">
        <f>NSSCO!J12</f>
        <v>9.0413943355119819E-2</v>
      </c>
      <c r="K14" s="40">
        <f>NSSCO!K12</f>
        <v>8.7690631808278865E-2</v>
      </c>
      <c r="L14" s="40">
        <f>NSSCO!L12</f>
        <v>0.14596949891067537</v>
      </c>
      <c r="M14" s="40">
        <f>NSSCO!M12</f>
        <v>7.6252723311546842E-3</v>
      </c>
      <c r="N14" s="13"/>
      <c r="O14" s="13"/>
    </row>
    <row r="15" spans="1:15" s="14" customFormat="1" ht="12" customHeight="1">
      <c r="A15" s="31" t="str">
        <f>NSSCO!A13</f>
        <v>English as a second language</v>
      </c>
      <c r="B15" s="31">
        <f>NSSCO!B13</f>
        <v>18299</v>
      </c>
      <c r="C15" s="40">
        <f t="shared" si="0"/>
        <v>0.99999999999999989</v>
      </c>
      <c r="D15" s="49">
        <f>NSSCO!D13</f>
        <v>2.677741953112192E-3</v>
      </c>
      <c r="E15" s="49">
        <f>NSSCO!E13</f>
        <v>6.885622165145636E-3</v>
      </c>
      <c r="F15" s="49">
        <f>NSSCO!F13</f>
        <v>3.1641073282693041E-2</v>
      </c>
      <c r="G15" s="49">
        <f>NSSCO!G13</f>
        <v>7.0714246680146461E-2</v>
      </c>
      <c r="H15" s="49">
        <f>NSSCO!H13</f>
        <v>0.16618394447784032</v>
      </c>
      <c r="I15" s="40">
        <f>NSSCO!I13</f>
        <v>0.23137876386687797</v>
      </c>
      <c r="J15" s="40">
        <f>NSSCO!J13</f>
        <v>0.24777310235531996</v>
      </c>
      <c r="K15" s="40">
        <f>NSSCO!K13</f>
        <v>0.11394065249467183</v>
      </c>
      <c r="L15" s="40">
        <f>NSSCO!L13</f>
        <v>0.12235641291873874</v>
      </c>
      <c r="M15" s="40">
        <f>NSSCO!M13</f>
        <v>6.4484398054538497E-3</v>
      </c>
      <c r="N15" s="13"/>
      <c r="O15" s="13"/>
    </row>
    <row r="16" spans="1:15" s="14" customFormat="1" ht="12" customHeight="1">
      <c r="A16" s="31" t="str">
        <f>NSSCO!A14</f>
        <v>Fashion and Fabrics</v>
      </c>
      <c r="B16" s="31">
        <f>NSSCO!B14</f>
        <v>42</v>
      </c>
      <c r="C16" s="40">
        <f t="shared" si="0"/>
        <v>1</v>
      </c>
      <c r="D16" s="49">
        <f>NSSCO!D14</f>
        <v>0</v>
      </c>
      <c r="E16" s="49">
        <f>NSSCO!E14</f>
        <v>2.3809523809523808E-2</v>
      </c>
      <c r="F16" s="49">
        <f>NSSCO!F14</f>
        <v>0.30952380952380953</v>
      </c>
      <c r="G16" s="49">
        <f>NSSCO!G14</f>
        <v>0.26190476190476192</v>
      </c>
      <c r="H16" s="49">
        <f>NSSCO!H14</f>
        <v>0.19047619047619047</v>
      </c>
      <c r="I16" s="40">
        <f>NSSCO!I14</f>
        <v>4.7619047619047616E-2</v>
      </c>
      <c r="J16" s="40">
        <f>NSSCO!J14</f>
        <v>0.14285714285714285</v>
      </c>
      <c r="K16" s="40">
        <f>NSSCO!K14</f>
        <v>0</v>
      </c>
      <c r="L16" s="40">
        <f>NSSCO!L14</f>
        <v>0</v>
      </c>
      <c r="M16" s="40">
        <f>NSSCO!M14</f>
        <v>2.3809523809523808E-2</v>
      </c>
      <c r="N16" s="13"/>
      <c r="O16" s="13"/>
    </row>
    <row r="17" spans="1:15" s="14" customFormat="1" ht="12" customHeight="1">
      <c r="A17" s="31" t="str">
        <f>NSSCO!A15</f>
        <v>French Foreign Language</v>
      </c>
      <c r="B17" s="31">
        <f>NSSCO!B15</f>
        <v>214</v>
      </c>
      <c r="C17" s="40">
        <f t="shared" si="0"/>
        <v>0.99999999999999989</v>
      </c>
      <c r="D17" s="49">
        <f>NSSCO!D15</f>
        <v>9.3457943925233638E-3</v>
      </c>
      <c r="E17" s="49">
        <f>NSSCO!E15</f>
        <v>9.3457943925233638E-3</v>
      </c>
      <c r="F17" s="49">
        <f>NSSCO!F15</f>
        <v>0.10280373831775701</v>
      </c>
      <c r="G17" s="49">
        <f>NSSCO!G15</f>
        <v>0.2102803738317757</v>
      </c>
      <c r="H17" s="49">
        <f>NSSCO!H15</f>
        <v>0.18691588785046728</v>
      </c>
      <c r="I17" s="40">
        <f>NSSCO!I15</f>
        <v>0.21962616822429906</v>
      </c>
      <c r="J17" s="40">
        <f>NSSCO!J15</f>
        <v>0.17757009345794392</v>
      </c>
      <c r="K17" s="40">
        <f>NSSCO!K15</f>
        <v>4.2056074766355138E-2</v>
      </c>
      <c r="L17" s="40">
        <f>NSSCO!L15</f>
        <v>4.6728971962616819E-3</v>
      </c>
      <c r="M17" s="40">
        <f>NSSCO!M15</f>
        <v>3.7383177570093455E-2</v>
      </c>
      <c r="N17" s="13"/>
      <c r="O17" s="13"/>
    </row>
    <row r="18" spans="1:15" s="14" customFormat="1" ht="12" customHeight="1">
      <c r="A18" s="31" t="str">
        <f>NSSCO!A16</f>
        <v>First language Afrikaans</v>
      </c>
      <c r="B18" s="31">
        <f>NSSCO!B16</f>
        <v>200</v>
      </c>
      <c r="C18" s="40">
        <f t="shared" si="0"/>
        <v>1</v>
      </c>
      <c r="D18" s="49">
        <f>NSSCO!D16</f>
        <v>0</v>
      </c>
      <c r="E18" s="49">
        <f>NSSCO!E16</f>
        <v>1.4999999999999999E-2</v>
      </c>
      <c r="F18" s="49">
        <f>NSSCO!F16</f>
        <v>5.5E-2</v>
      </c>
      <c r="G18" s="49">
        <f>NSSCO!G16</f>
        <v>0.315</v>
      </c>
      <c r="H18" s="49">
        <f>NSSCO!H16</f>
        <v>0.43</v>
      </c>
      <c r="I18" s="40">
        <f>NSSCO!I16</f>
        <v>0.16500000000000001</v>
      </c>
      <c r="J18" s="40">
        <f>NSSCO!J16</f>
        <v>1.4999999999999999E-2</v>
      </c>
      <c r="K18" s="40">
        <f>NSSCO!K16</f>
        <v>0</v>
      </c>
      <c r="L18" s="40">
        <f>NSSCO!L16</f>
        <v>0</v>
      </c>
      <c r="M18" s="40">
        <f>NSSCO!M16</f>
        <v>5.0000000000000001E-3</v>
      </c>
      <c r="N18" s="13"/>
      <c r="O18" s="13"/>
    </row>
    <row r="19" spans="1:15" s="14" customFormat="1" ht="12" customHeight="1">
      <c r="A19" s="31" t="str">
        <f>NSSCO!A17</f>
        <v>First language English</v>
      </c>
      <c r="B19" s="31">
        <f>NSSCO!B17</f>
        <v>83</v>
      </c>
      <c r="C19" s="40">
        <f t="shared" si="0"/>
        <v>1</v>
      </c>
      <c r="D19" s="49">
        <f>NSSCO!D17</f>
        <v>1.2048192771084338E-2</v>
      </c>
      <c r="E19" s="49">
        <f>NSSCO!E17</f>
        <v>6.0240963855421686E-2</v>
      </c>
      <c r="F19" s="49">
        <f>NSSCO!F17</f>
        <v>0.24096385542168675</v>
      </c>
      <c r="G19" s="49">
        <f>NSSCO!G17</f>
        <v>0.3253012048192771</v>
      </c>
      <c r="H19" s="49">
        <f>NSSCO!H17</f>
        <v>0.3253012048192771</v>
      </c>
      <c r="I19" s="40">
        <f>NSSCO!I17</f>
        <v>2.4096385542168676E-2</v>
      </c>
      <c r="J19" s="40">
        <f>NSSCO!J17</f>
        <v>0</v>
      </c>
      <c r="K19" s="40">
        <f>NSSCO!K17</f>
        <v>0</v>
      </c>
      <c r="L19" s="40">
        <f>NSSCO!L17</f>
        <v>0</v>
      </c>
      <c r="M19" s="40">
        <f>NSSCO!M17</f>
        <v>1.2048192771084338E-2</v>
      </c>
      <c r="N19" s="13"/>
      <c r="O19" s="13"/>
    </row>
    <row r="20" spans="1:15" s="14" customFormat="1" ht="12" customHeight="1">
      <c r="A20" s="31" t="str">
        <f>NSSCO!A18</f>
        <v>First language Khoekhoegowab</v>
      </c>
      <c r="B20" s="31">
        <f>NSSCO!B18</f>
        <v>291</v>
      </c>
      <c r="C20" s="40">
        <f t="shared" si="0"/>
        <v>1</v>
      </c>
      <c r="D20" s="49">
        <f>NSSCO!D18</f>
        <v>6.8728522336769758E-3</v>
      </c>
      <c r="E20" s="49">
        <f>NSSCO!E18</f>
        <v>2.0618556701030927E-2</v>
      </c>
      <c r="F20" s="49">
        <f>NSSCO!F18</f>
        <v>0.10996563573883161</v>
      </c>
      <c r="G20" s="49">
        <f>NSSCO!G18</f>
        <v>0.35051546391752575</v>
      </c>
      <c r="H20" s="49">
        <f>NSSCO!H18</f>
        <v>0.30584192439862545</v>
      </c>
      <c r="I20" s="40">
        <f>NSSCO!I18</f>
        <v>0.16151202749140894</v>
      </c>
      <c r="J20" s="40">
        <f>NSSCO!J18</f>
        <v>3.0927835051546393E-2</v>
      </c>
      <c r="K20" s="40">
        <f>NSSCO!K18</f>
        <v>3.4364261168384879E-3</v>
      </c>
      <c r="L20" s="40">
        <f>NSSCO!L18</f>
        <v>0</v>
      </c>
      <c r="M20" s="40">
        <f>NSSCO!M18</f>
        <v>1.0309278350515464E-2</v>
      </c>
      <c r="N20" s="13"/>
      <c r="O20" s="13"/>
    </row>
    <row r="21" spans="1:15" s="14" customFormat="1" ht="12" customHeight="1">
      <c r="A21" s="31" t="str">
        <f>NSSCO!A19</f>
        <v>first language oshikwanyama</v>
      </c>
      <c r="B21" s="31">
        <f>NSSCO!B19</f>
        <v>1090</v>
      </c>
      <c r="C21" s="40">
        <f t="shared" si="0"/>
        <v>1</v>
      </c>
      <c r="D21" s="49">
        <f>NSSCO!D19</f>
        <v>2.7522935779816515E-3</v>
      </c>
      <c r="E21" s="49">
        <f>NSSCO!E19</f>
        <v>6.4220183486238536E-3</v>
      </c>
      <c r="F21" s="49">
        <f>NSSCO!F19</f>
        <v>6.4220183486238536E-2</v>
      </c>
      <c r="G21" s="49">
        <f>NSSCO!G19</f>
        <v>0.22752293577981653</v>
      </c>
      <c r="H21" s="49">
        <f>NSSCO!H19</f>
        <v>0.47431192660550459</v>
      </c>
      <c r="I21" s="40">
        <f>NSSCO!I19</f>
        <v>0.1834862385321101</v>
      </c>
      <c r="J21" s="40">
        <f>NSSCO!J19</f>
        <v>2.9357798165137616E-2</v>
      </c>
      <c r="K21" s="40">
        <f>NSSCO!K19</f>
        <v>1.834862385321101E-3</v>
      </c>
      <c r="L21" s="40">
        <f>NSSCO!L19</f>
        <v>0</v>
      </c>
      <c r="M21" s="40">
        <f>NSSCO!M19</f>
        <v>1.0091743119266056E-2</v>
      </c>
      <c r="N21" s="13"/>
      <c r="O21" s="13"/>
    </row>
    <row r="22" spans="1:15" s="17" customFormat="1" ht="12" customHeight="1">
      <c r="A22" s="31" t="str">
        <f>NSSCO!A20</f>
        <v>first language oshindonga</v>
      </c>
      <c r="B22" s="31">
        <f>NSSCO!B20</f>
        <v>749</v>
      </c>
      <c r="C22" s="40">
        <f t="shared" si="0"/>
        <v>1</v>
      </c>
      <c r="D22" s="49">
        <f>NSSCO!D20</f>
        <v>1.3351134846461949E-3</v>
      </c>
      <c r="E22" s="49">
        <f>NSSCO!E20</f>
        <v>4.0053404539385851E-3</v>
      </c>
      <c r="F22" s="49">
        <f>NSSCO!F20</f>
        <v>4.4058744993324434E-2</v>
      </c>
      <c r="G22" s="49">
        <f>NSSCO!G20</f>
        <v>0.29906542056074764</v>
      </c>
      <c r="H22" s="49">
        <f>NSSCO!H20</f>
        <v>0.36315086782376504</v>
      </c>
      <c r="I22" s="40">
        <f>NSSCO!I20</f>
        <v>0.22296395193591456</v>
      </c>
      <c r="J22" s="40">
        <f>NSSCO!J20</f>
        <v>4.4058744993324434E-2</v>
      </c>
      <c r="K22" s="40">
        <f>NSSCO!K20</f>
        <v>4.0053404539385851E-3</v>
      </c>
      <c r="L22" s="40">
        <f>NSSCO!L20</f>
        <v>0</v>
      </c>
      <c r="M22" s="40">
        <f>NSSCO!M20</f>
        <v>1.7356475300400534E-2</v>
      </c>
      <c r="N22" s="18"/>
      <c r="O22" s="18"/>
    </row>
    <row r="23" spans="1:15" s="14" customFormat="1" ht="12" customHeight="1">
      <c r="A23" s="31" t="str">
        <f>NSSCO!A21</f>
        <v>first language otjiherero</v>
      </c>
      <c r="B23" s="31">
        <f>NSSCO!B21</f>
        <v>772</v>
      </c>
      <c r="C23" s="40">
        <f t="shared" si="0"/>
        <v>1</v>
      </c>
      <c r="D23" s="49">
        <f>NSSCO!D21</f>
        <v>1.2953367875647669E-3</v>
      </c>
      <c r="E23" s="49">
        <f>NSSCO!E21</f>
        <v>1.2953367875647669E-3</v>
      </c>
      <c r="F23" s="49">
        <f>NSSCO!F21</f>
        <v>2.9792746113989636E-2</v>
      </c>
      <c r="G23" s="49">
        <f>NSSCO!G21</f>
        <v>0.26424870466321243</v>
      </c>
      <c r="H23" s="49">
        <f>NSSCO!H21</f>
        <v>0.45725388601036271</v>
      </c>
      <c r="I23" s="40">
        <f>NSSCO!I21</f>
        <v>0.18911917098445596</v>
      </c>
      <c r="J23" s="40">
        <f>NSSCO!J21</f>
        <v>4.2746113989637305E-2</v>
      </c>
      <c r="K23" s="40">
        <f>NSSCO!K21</f>
        <v>5.1813471502590676E-3</v>
      </c>
      <c r="L23" s="40">
        <f>NSSCO!L21</f>
        <v>1.2953367875647669E-3</v>
      </c>
      <c r="M23" s="40">
        <f>NSSCO!M21</f>
        <v>7.7720207253886009E-3</v>
      </c>
      <c r="N23" s="13"/>
      <c r="O23" s="13"/>
    </row>
    <row r="24" spans="1:15" s="14" customFormat="1" ht="12" customHeight="1">
      <c r="A24" s="31" t="str">
        <f>NSSCO!A22</f>
        <v>first language Rukwangali</v>
      </c>
      <c r="B24" s="31">
        <f>NSSCO!B22</f>
        <v>3</v>
      </c>
      <c r="C24" s="40">
        <f t="shared" si="0"/>
        <v>1</v>
      </c>
      <c r="D24" s="49">
        <f>NSSCO!D22</f>
        <v>0</v>
      </c>
      <c r="E24" s="49">
        <f>NSSCO!E22</f>
        <v>0</v>
      </c>
      <c r="F24" s="49">
        <f>NSSCO!F22</f>
        <v>0</v>
      </c>
      <c r="G24" s="49">
        <f>NSSCO!G22</f>
        <v>0.33333333333333331</v>
      </c>
      <c r="H24" s="49">
        <f>NSSCO!H22</f>
        <v>0.33333333333333331</v>
      </c>
      <c r="I24" s="40">
        <f>NSSCO!I22</f>
        <v>0</v>
      </c>
      <c r="J24" s="40">
        <f>NSSCO!J22</f>
        <v>0</v>
      </c>
      <c r="K24" s="40">
        <f>NSSCO!K22</f>
        <v>0</v>
      </c>
      <c r="L24" s="40">
        <f>NSSCO!L22</f>
        <v>0</v>
      </c>
      <c r="M24" s="40">
        <f>NSSCO!M22</f>
        <v>0.33333333333333331</v>
      </c>
      <c r="N24" s="13"/>
      <c r="O24" s="13"/>
    </row>
    <row r="25" spans="1:15" s="14" customFormat="1" ht="12" customHeight="1">
      <c r="A25" s="31" t="str">
        <f>NSSCO!A23</f>
        <v>first language Rumanyo</v>
      </c>
      <c r="B25" s="31">
        <f>NSSCO!B23</f>
        <v>355</v>
      </c>
      <c r="C25" s="40">
        <f t="shared" si="0"/>
        <v>1</v>
      </c>
      <c r="D25" s="49">
        <f>NSSCO!D23</f>
        <v>0</v>
      </c>
      <c r="E25" s="49">
        <f>NSSCO!E23</f>
        <v>0</v>
      </c>
      <c r="F25" s="49">
        <f>NSSCO!F23</f>
        <v>3.9436619718309862E-2</v>
      </c>
      <c r="G25" s="49">
        <f>NSSCO!G23</f>
        <v>0.3380281690140845</v>
      </c>
      <c r="H25" s="49">
        <f>NSSCO!H23</f>
        <v>0.38309859154929576</v>
      </c>
      <c r="I25" s="40">
        <f>NSSCO!I23</f>
        <v>0.17464788732394365</v>
      </c>
      <c r="J25" s="40">
        <f>NSSCO!J23</f>
        <v>4.507042253521127E-2</v>
      </c>
      <c r="K25" s="40">
        <f>NSSCO!K23</f>
        <v>2.8169014084507044E-3</v>
      </c>
      <c r="L25" s="40">
        <f>NSSCO!L23</f>
        <v>0</v>
      </c>
      <c r="M25" s="40">
        <f>NSSCO!M23</f>
        <v>1.6901408450704224E-2</v>
      </c>
      <c r="N25" s="13"/>
      <c r="O25" s="13"/>
    </row>
    <row r="26" spans="1:15" s="14" customFormat="1" ht="12" customHeight="1">
      <c r="A26" s="31" t="str">
        <f>NSSCO!A24</f>
        <v>first language setwana</v>
      </c>
      <c r="B26" s="31">
        <f>NSSCO!B24</f>
        <v>18</v>
      </c>
      <c r="C26" s="40">
        <f t="shared" si="0"/>
        <v>1</v>
      </c>
      <c r="D26" s="49">
        <f>NSSCO!D24</f>
        <v>0</v>
      </c>
      <c r="E26" s="49">
        <f>NSSCO!E24</f>
        <v>5.5555555555555552E-2</v>
      </c>
      <c r="F26" s="49">
        <f>NSSCO!F24</f>
        <v>0.33333333333333331</v>
      </c>
      <c r="G26" s="49">
        <f>NSSCO!G24</f>
        <v>0.5</v>
      </c>
      <c r="H26" s="49">
        <f>NSSCO!H24</f>
        <v>0.1111111111111111</v>
      </c>
      <c r="I26" s="40">
        <f>NSSCO!I24</f>
        <v>0</v>
      </c>
      <c r="J26" s="40">
        <f>NSSCO!J24</f>
        <v>0</v>
      </c>
      <c r="K26" s="40">
        <f>NSSCO!K24</f>
        <v>0</v>
      </c>
      <c r="L26" s="40">
        <f>NSSCO!L24</f>
        <v>0</v>
      </c>
      <c r="M26" s="40">
        <f>NSSCO!M24</f>
        <v>0</v>
      </c>
      <c r="N26" s="13"/>
      <c r="O26" s="13"/>
    </row>
    <row r="27" spans="1:15" s="14" customFormat="1" ht="12" customHeight="1">
      <c r="A27" s="31" t="str">
        <f>NSSCO!A25</f>
        <v>first language silozi</v>
      </c>
      <c r="B27" s="31">
        <f>NSSCO!B25</f>
        <v>263</v>
      </c>
      <c r="C27" s="40">
        <f t="shared" si="0"/>
        <v>1</v>
      </c>
      <c r="D27" s="49">
        <f>NSSCO!D25</f>
        <v>3.8022813688212928E-3</v>
      </c>
      <c r="E27" s="49">
        <f>NSSCO!E25</f>
        <v>3.8022813688212928E-3</v>
      </c>
      <c r="F27" s="49">
        <f>NSSCO!F25</f>
        <v>6.0836501901140684E-2</v>
      </c>
      <c r="G27" s="49">
        <f>NSSCO!G25</f>
        <v>0.36882129277566539</v>
      </c>
      <c r="H27" s="49">
        <f>NSSCO!H25</f>
        <v>0.44106463878326996</v>
      </c>
      <c r="I27" s="40">
        <f>NSSCO!I25</f>
        <v>9.5057034220532313E-2</v>
      </c>
      <c r="J27" s="40">
        <f>NSSCO!J25</f>
        <v>1.9011406844106463E-2</v>
      </c>
      <c r="K27" s="40">
        <f>NSSCO!K25</f>
        <v>0</v>
      </c>
      <c r="L27" s="40">
        <f>NSSCO!L25</f>
        <v>0</v>
      </c>
      <c r="M27" s="40">
        <f>NSSCO!M25</f>
        <v>7.6045627376425855E-3</v>
      </c>
      <c r="N27" s="13"/>
      <c r="O27" s="13"/>
    </row>
    <row r="28" spans="1:15" s="14" customFormat="1" ht="12" customHeight="1">
      <c r="A28" s="31" t="str">
        <f>NSSCO!A26</f>
        <v>first language thimbukushu</v>
      </c>
      <c r="B28" s="31">
        <f>NSSCO!B26</f>
        <v>184</v>
      </c>
      <c r="C28" s="40">
        <f t="shared" si="0"/>
        <v>1</v>
      </c>
      <c r="D28" s="49">
        <f>NSSCO!D26</f>
        <v>0</v>
      </c>
      <c r="E28" s="49">
        <f>NSSCO!E26</f>
        <v>5.434782608695652E-3</v>
      </c>
      <c r="F28" s="49">
        <f>NSSCO!F26</f>
        <v>5.9782608695652176E-2</v>
      </c>
      <c r="G28" s="49">
        <f>NSSCO!G26</f>
        <v>0.39673913043478259</v>
      </c>
      <c r="H28" s="49">
        <f>NSSCO!H26</f>
        <v>0.32065217391304346</v>
      </c>
      <c r="I28" s="40">
        <f>NSSCO!I26</f>
        <v>0.17391304347826086</v>
      </c>
      <c r="J28" s="40">
        <f>NSSCO!J26</f>
        <v>3.2608695652173912E-2</v>
      </c>
      <c r="K28" s="40">
        <f>NSSCO!K26</f>
        <v>0</v>
      </c>
      <c r="L28" s="40">
        <f>NSSCO!L26</f>
        <v>0</v>
      </c>
      <c r="M28" s="40">
        <f>NSSCO!M26</f>
        <v>1.0869565217391304E-2</v>
      </c>
      <c r="N28" s="13"/>
      <c r="O28" s="13"/>
    </row>
    <row r="29" spans="1:15" s="14" customFormat="1" ht="12" customHeight="1">
      <c r="A29" s="31" t="str">
        <f>NSSCO!A27</f>
        <v>foreign language german</v>
      </c>
      <c r="B29" s="31">
        <f>NSSCO!B27</f>
        <v>471</v>
      </c>
      <c r="C29" s="40">
        <f t="shared" si="0"/>
        <v>1</v>
      </c>
      <c r="D29" s="49">
        <f>NSSCO!D27</f>
        <v>1.9108280254777069E-2</v>
      </c>
      <c r="E29" s="49">
        <f>NSSCO!E27</f>
        <v>5.7324840764331211E-2</v>
      </c>
      <c r="F29" s="49">
        <f>NSSCO!F27</f>
        <v>0.18683651804670912</v>
      </c>
      <c r="G29" s="49">
        <f>NSSCO!G27</f>
        <v>0.29723991507430997</v>
      </c>
      <c r="H29" s="49">
        <f>NSSCO!H27</f>
        <v>0.22717622080679406</v>
      </c>
      <c r="I29" s="40">
        <f>NSSCO!I27</f>
        <v>0.16348195329087048</v>
      </c>
      <c r="J29" s="40">
        <f>NSSCO!J27</f>
        <v>3.3970276008492568E-2</v>
      </c>
      <c r="K29" s="40">
        <f>NSSCO!K27</f>
        <v>1.0615711252653927E-2</v>
      </c>
      <c r="L29" s="40">
        <f>NSSCO!L27</f>
        <v>2.1231422505307855E-3</v>
      </c>
      <c r="M29" s="40">
        <f>NSSCO!M27</f>
        <v>2.1231422505307855E-3</v>
      </c>
      <c r="N29" s="13"/>
      <c r="O29" s="13"/>
    </row>
    <row r="30" spans="1:15" s="14" customFormat="1" ht="12" customHeight="1">
      <c r="A30" s="31" t="str">
        <f>NSSCO!A28</f>
        <v>foreign language Portuguese</v>
      </c>
      <c r="B30" s="31">
        <f>NSSCO!B28</f>
        <v>115</v>
      </c>
      <c r="C30" s="40">
        <f t="shared" si="0"/>
        <v>0.99999999999999989</v>
      </c>
      <c r="D30" s="49">
        <f>NSSCO!D28</f>
        <v>0.1391304347826087</v>
      </c>
      <c r="E30" s="49">
        <f>NSSCO!E28</f>
        <v>0.45217391304347826</v>
      </c>
      <c r="F30" s="49">
        <f>NSSCO!F28</f>
        <v>0.20869565217391303</v>
      </c>
      <c r="G30" s="49">
        <f>NSSCO!G28</f>
        <v>9.5652173913043481E-2</v>
      </c>
      <c r="H30" s="49">
        <f>NSSCO!H28</f>
        <v>1.7391304347826087E-2</v>
      </c>
      <c r="I30" s="40">
        <f>NSSCO!I28</f>
        <v>2.6086956521739129E-2</v>
      </c>
      <c r="J30" s="40">
        <f>NSSCO!J28</f>
        <v>8.6956521739130436E-3</v>
      </c>
      <c r="K30" s="40">
        <f>NSSCO!K28</f>
        <v>8.6956521739130436E-3</v>
      </c>
      <c r="L30" s="40">
        <f>NSSCO!L28</f>
        <v>0</v>
      </c>
      <c r="M30" s="40">
        <f>NSSCO!M28</f>
        <v>4.3478260869565216E-2</v>
      </c>
      <c r="N30" s="13"/>
      <c r="O30" s="13"/>
    </row>
    <row r="31" spans="1:15" s="14" customFormat="1" ht="12" customHeight="1">
      <c r="A31" s="31" t="str">
        <f>NSSCO!A29</f>
        <v>Geography</v>
      </c>
      <c r="B31" s="31">
        <f>NSSCO!B29</f>
        <v>8099</v>
      </c>
      <c r="C31" s="40">
        <f t="shared" si="0"/>
        <v>1.0000000000000002</v>
      </c>
      <c r="D31" s="49">
        <f>NSSCO!D29</f>
        <v>3.5806889739474009E-3</v>
      </c>
      <c r="E31" s="49">
        <f>NSSCO!E29</f>
        <v>1.0865538955426596E-2</v>
      </c>
      <c r="F31" s="49">
        <f>NSSCO!F29</f>
        <v>3.0991480429682677E-2</v>
      </c>
      <c r="G31" s="49">
        <f>NSSCO!G29</f>
        <v>7.8651685393258425E-2</v>
      </c>
      <c r="H31" s="49">
        <f>NSSCO!H29</f>
        <v>0.15668601061859488</v>
      </c>
      <c r="I31" s="40">
        <f>NSSCO!I29</f>
        <v>0.20162983084331398</v>
      </c>
      <c r="J31" s="40">
        <f>NSSCO!J29</f>
        <v>0.26583528830719844</v>
      </c>
      <c r="K31" s="40">
        <f>NSSCO!K29</f>
        <v>0.18483763427583652</v>
      </c>
      <c r="L31" s="40">
        <f>NSSCO!L29</f>
        <v>5.914310408692431E-2</v>
      </c>
      <c r="M31" s="40">
        <f>NSSCO!M29</f>
        <v>7.7787381158167671E-3</v>
      </c>
      <c r="N31" s="13"/>
      <c r="O31" s="13"/>
    </row>
    <row r="32" spans="1:15" s="14" customFormat="1" ht="12" customHeight="1">
      <c r="A32" s="31" t="str">
        <f>NSSCO!A30</f>
        <v>History</v>
      </c>
      <c r="B32" s="31">
        <f>NSSCO!B30</f>
        <v>3240</v>
      </c>
      <c r="C32" s="40">
        <f t="shared" si="0"/>
        <v>1</v>
      </c>
      <c r="D32" s="49">
        <f>NSSCO!D30</f>
        <v>4.012345679012346E-3</v>
      </c>
      <c r="E32" s="49">
        <f>NSSCO!E30</f>
        <v>1.1419753086419753E-2</v>
      </c>
      <c r="F32" s="49">
        <f>NSSCO!F30</f>
        <v>3.8580246913580245E-2</v>
      </c>
      <c r="G32" s="49">
        <f>NSSCO!G30</f>
        <v>5.1234567901234568E-2</v>
      </c>
      <c r="H32" s="49">
        <f>NSSCO!H30</f>
        <v>0.11265432098765432</v>
      </c>
      <c r="I32" s="40">
        <f>NSSCO!I30</f>
        <v>0.19351851851851851</v>
      </c>
      <c r="J32" s="40">
        <f>NSSCO!J30</f>
        <v>0.34876543209876543</v>
      </c>
      <c r="K32" s="40">
        <f>NSSCO!K30</f>
        <v>0.19382716049382717</v>
      </c>
      <c r="L32" s="40">
        <f>NSSCO!L30</f>
        <v>3.6728395061728397E-2</v>
      </c>
      <c r="M32" s="40">
        <f>NSSCO!M30</f>
        <v>9.2592592592592587E-3</v>
      </c>
      <c r="N32" s="13"/>
      <c r="O32" s="13"/>
    </row>
    <row r="33" spans="1:15" s="14" customFormat="1" ht="12" customHeight="1">
      <c r="A33" s="31" t="str">
        <f>NSSCO!A31</f>
        <v>Home Economics</v>
      </c>
      <c r="B33" s="31">
        <f>NSSCO!B31</f>
        <v>174</v>
      </c>
      <c r="C33" s="40">
        <f t="shared" si="0"/>
        <v>0.99999999999999989</v>
      </c>
      <c r="D33" s="49">
        <f>NSSCO!D31</f>
        <v>5.7471264367816091E-2</v>
      </c>
      <c r="E33" s="49">
        <f>NSSCO!E31</f>
        <v>3.4482758620689655E-2</v>
      </c>
      <c r="F33" s="49">
        <f>NSSCO!F31</f>
        <v>0.10344827586206896</v>
      </c>
      <c r="G33" s="49">
        <f>NSSCO!G31</f>
        <v>0.32183908045977011</v>
      </c>
      <c r="H33" s="49">
        <f>NSSCO!H31</f>
        <v>0.3045977011494253</v>
      </c>
      <c r="I33" s="40">
        <f>NSSCO!I31</f>
        <v>0.13793103448275862</v>
      </c>
      <c r="J33" s="40">
        <f>NSSCO!J31</f>
        <v>3.4482758620689655E-2</v>
      </c>
      <c r="K33" s="40">
        <f>NSSCO!K31</f>
        <v>5.7471264367816091E-3</v>
      </c>
      <c r="L33" s="40">
        <f>NSSCO!L31</f>
        <v>0</v>
      </c>
      <c r="M33" s="40">
        <f>NSSCO!M31</f>
        <v>0</v>
      </c>
      <c r="N33" s="13"/>
      <c r="O33" s="13"/>
    </row>
    <row r="34" spans="1:15" s="14" customFormat="1" ht="12" customHeight="1">
      <c r="A34" s="31" t="str">
        <f>NSSCO!A32</f>
        <v>Mathematics</v>
      </c>
      <c r="B34" s="31">
        <f>NSSCO!B32</f>
        <v>20400</v>
      </c>
      <c r="C34" s="40">
        <f t="shared" si="0"/>
        <v>1</v>
      </c>
      <c r="D34" s="49">
        <f>NSSCO!D32</f>
        <v>2.9411764705882353E-3</v>
      </c>
      <c r="E34" s="49">
        <f>NSSCO!E32</f>
        <v>9.705882352941177E-3</v>
      </c>
      <c r="F34" s="49">
        <f>NSSCO!F32</f>
        <v>2.2401960784313727E-2</v>
      </c>
      <c r="G34" s="49">
        <f>NSSCO!G32</f>
        <v>0.19205882352941175</v>
      </c>
      <c r="H34" s="49">
        <f>NSSCO!H32</f>
        <v>0.2157843137254902</v>
      </c>
      <c r="I34" s="40">
        <f>NSSCO!I32</f>
        <v>0.19789215686274511</v>
      </c>
      <c r="J34" s="40">
        <f>NSSCO!J32</f>
        <v>0.19799019607843138</v>
      </c>
      <c r="K34" s="40">
        <f>NSSCO!K32</f>
        <v>9.7892156862745092E-2</v>
      </c>
      <c r="L34" s="40">
        <f>NSSCO!L32</f>
        <v>5.7450980392156861E-2</v>
      </c>
      <c r="M34" s="40">
        <f>NSSCO!M32</f>
        <v>5.8823529411764705E-3</v>
      </c>
      <c r="N34" s="13"/>
      <c r="O34" s="13"/>
    </row>
    <row r="35" spans="1:15" s="14" customFormat="1" ht="12" customHeight="1">
      <c r="A35" s="31" t="str">
        <f>NSSCO!A33</f>
        <v>Namibian Sign language</v>
      </c>
      <c r="B35" s="31">
        <f>NSSCO!B33</f>
        <v>3</v>
      </c>
      <c r="C35" s="40">
        <f t="shared" si="0"/>
        <v>1</v>
      </c>
      <c r="D35" s="49">
        <f>NSSCO!D33</f>
        <v>0</v>
      </c>
      <c r="E35" s="49">
        <f>NSSCO!E33</f>
        <v>0</v>
      </c>
      <c r="F35" s="49">
        <f>NSSCO!F33</f>
        <v>0</v>
      </c>
      <c r="G35" s="49">
        <f>NSSCO!G33</f>
        <v>0</v>
      </c>
      <c r="H35" s="49">
        <f>NSSCO!H33</f>
        <v>0.33333333333333331</v>
      </c>
      <c r="I35" s="40">
        <f>NSSCO!I33</f>
        <v>0.66666666666666663</v>
      </c>
      <c r="J35" s="40">
        <f>NSSCO!J33</f>
        <v>0</v>
      </c>
      <c r="K35" s="40">
        <f>NSSCO!K33</f>
        <v>0</v>
      </c>
      <c r="L35" s="40">
        <f>NSSCO!L33</f>
        <v>0</v>
      </c>
      <c r="M35" s="40">
        <f>NSSCO!M33</f>
        <v>0</v>
      </c>
      <c r="N35" s="13"/>
      <c r="O35" s="13"/>
    </row>
    <row r="36" spans="1:15" s="14" customFormat="1" ht="12" customHeight="1">
      <c r="A36" s="31" t="str">
        <f>NSSCO!A34</f>
        <v>office admin. And keyboard application</v>
      </c>
      <c r="B36" s="31">
        <f>NSSCO!B34</f>
        <v>254</v>
      </c>
      <c r="C36" s="40">
        <f t="shared" si="0"/>
        <v>1</v>
      </c>
      <c r="D36" s="49">
        <f>NSSCO!D34</f>
        <v>1.1811023622047244E-2</v>
      </c>
      <c r="E36" s="49">
        <f>NSSCO!E34</f>
        <v>3.5433070866141732E-2</v>
      </c>
      <c r="F36" s="49">
        <f>NSSCO!F34</f>
        <v>9.055118110236221E-2</v>
      </c>
      <c r="G36" s="49">
        <f>NSSCO!G34</f>
        <v>0.27165354330708663</v>
      </c>
      <c r="H36" s="49">
        <f>NSSCO!H34</f>
        <v>0.16535433070866143</v>
      </c>
      <c r="I36" s="40">
        <f>NSSCO!I34</f>
        <v>0.11023622047244094</v>
      </c>
      <c r="J36" s="40">
        <f>NSSCO!J34</f>
        <v>0.18110236220472442</v>
      </c>
      <c r="K36" s="40">
        <f>NSSCO!K34</f>
        <v>9.4488188976377951E-2</v>
      </c>
      <c r="L36" s="40">
        <f>NSSCO!L34</f>
        <v>3.937007874015748E-2</v>
      </c>
      <c r="M36" s="40">
        <f>NSSCO!M34</f>
        <v>0</v>
      </c>
      <c r="N36" s="13"/>
      <c r="O36" s="13"/>
    </row>
    <row r="37" spans="1:15" s="14" customFormat="1" ht="12" customHeight="1">
      <c r="A37" s="31" t="str">
        <f>NSSCO!A35</f>
        <v>Physical science</v>
      </c>
      <c r="B37" s="31">
        <f>NSSCO!B35</f>
        <v>12090</v>
      </c>
      <c r="C37" s="40">
        <f t="shared" si="0"/>
        <v>0.99999999999999989</v>
      </c>
      <c r="D37" s="49">
        <f>NSSCO!D35</f>
        <v>1.3234077750206782E-2</v>
      </c>
      <c r="E37" s="49">
        <f>NSSCO!E35</f>
        <v>4.3010752688172046E-2</v>
      </c>
      <c r="F37" s="49">
        <f>NSSCO!F35</f>
        <v>8.5773366418527702E-2</v>
      </c>
      <c r="G37" s="49">
        <f>NSSCO!G35</f>
        <v>0.14044665012406948</v>
      </c>
      <c r="H37" s="49">
        <f>NSSCO!H35</f>
        <v>0.18428453267162945</v>
      </c>
      <c r="I37" s="40">
        <f>NSSCO!I35</f>
        <v>0.19693961952026467</v>
      </c>
      <c r="J37" s="40">
        <f>NSSCO!J35</f>
        <v>0.23010752688172043</v>
      </c>
      <c r="K37" s="40">
        <f>NSSCO!K35</f>
        <v>9.090157154673284E-2</v>
      </c>
      <c r="L37" s="40">
        <f>NSSCO!L35</f>
        <v>1.0835401157981803E-2</v>
      </c>
      <c r="M37" s="40">
        <f>NSSCO!M35</f>
        <v>4.4665012406947891E-3</v>
      </c>
      <c r="N37" s="13"/>
      <c r="O37" s="13"/>
    </row>
    <row r="38" spans="1:15" s="14" customFormat="1" ht="12" customHeight="1">
      <c r="B38" s="29"/>
      <c r="C38" s="28"/>
      <c r="D38" s="50"/>
      <c r="E38" s="50"/>
      <c r="F38" s="50"/>
      <c r="G38" s="50"/>
      <c r="H38" s="50"/>
      <c r="I38" s="16"/>
      <c r="J38" s="16"/>
      <c r="K38" s="16"/>
      <c r="L38" s="16"/>
      <c r="M38" s="16"/>
      <c r="N38" s="13"/>
      <c r="O38" s="13"/>
    </row>
    <row r="39" spans="1:15" s="14" customFormat="1" ht="12" customHeight="1">
      <c r="A39" s="27" t="s">
        <v>57</v>
      </c>
      <c r="B39" s="9"/>
      <c r="C39" s="3"/>
      <c r="D39" s="51"/>
      <c r="E39" s="51"/>
      <c r="F39" s="51"/>
      <c r="G39" s="51"/>
      <c r="H39" s="51"/>
      <c r="I39" s="3"/>
      <c r="J39" s="3"/>
      <c r="K39" s="3"/>
      <c r="L39" s="3"/>
      <c r="M39" s="3"/>
      <c r="N39" s="13"/>
      <c r="O39" s="13"/>
    </row>
    <row r="40" spans="1:15" ht="3" customHeight="1">
      <c r="A40" s="3"/>
      <c r="B40" s="9"/>
      <c r="C40" s="3"/>
      <c r="D40" s="51"/>
      <c r="E40" s="51"/>
      <c r="F40" s="51"/>
      <c r="G40" s="51"/>
      <c r="H40" s="51"/>
      <c r="I40" s="3"/>
      <c r="J40" s="3"/>
      <c r="K40" s="3"/>
      <c r="L40" s="3"/>
      <c r="M40" s="3"/>
      <c r="N40" s="3"/>
      <c r="O40" s="3"/>
    </row>
    <row r="41" spans="1:15" ht="8.1" customHeight="1">
      <c r="A41" s="4"/>
      <c r="B41" s="10"/>
      <c r="C41" s="5"/>
      <c r="D41" s="52"/>
      <c r="E41" s="52"/>
      <c r="F41" s="52"/>
      <c r="G41" s="52"/>
      <c r="H41" s="52"/>
      <c r="I41" s="5"/>
      <c r="J41" s="5"/>
      <c r="K41" s="5"/>
      <c r="L41" s="5"/>
      <c r="M41" s="5"/>
      <c r="N41" s="3"/>
      <c r="O41" s="3"/>
    </row>
    <row r="42" spans="1:15" ht="72" customHeight="1">
      <c r="A42" s="4"/>
      <c r="B42" s="10"/>
      <c r="C42" s="5"/>
      <c r="D42" s="52"/>
      <c r="E42" s="52"/>
      <c r="F42" s="52"/>
      <c r="G42" s="52"/>
      <c r="H42" s="52"/>
      <c r="I42" s="5"/>
      <c r="J42" s="5"/>
      <c r="K42" s="5"/>
      <c r="L42" s="5"/>
      <c r="M42" s="5"/>
      <c r="N42" s="3"/>
      <c r="O42" s="3"/>
    </row>
    <row r="43" spans="1:15" ht="36.950000000000003" customHeight="1">
      <c r="A43" s="7"/>
      <c r="B43" s="10"/>
      <c r="C43" s="5"/>
      <c r="D43" s="52"/>
      <c r="E43" s="52"/>
      <c r="F43" s="52"/>
      <c r="G43" s="52"/>
      <c r="H43" s="52"/>
      <c r="I43" s="5"/>
      <c r="J43" s="5"/>
      <c r="K43" s="5"/>
      <c r="L43" s="5"/>
      <c r="M43" s="5"/>
      <c r="N43" s="5"/>
      <c r="O43" s="6"/>
    </row>
    <row r="44" spans="1:15" ht="28.5" customHeight="1">
      <c r="A44" s="4">
        <v>64</v>
      </c>
      <c r="B44" s="11"/>
      <c r="C44" s="7"/>
      <c r="D44" s="53"/>
      <c r="E44" s="53"/>
      <c r="F44" s="53"/>
      <c r="G44" s="53"/>
      <c r="H44" s="53"/>
      <c r="I44" s="7"/>
      <c r="J44" s="7"/>
      <c r="K44" s="7"/>
      <c r="L44" s="30"/>
      <c r="M44" s="7"/>
      <c r="N44" s="5"/>
      <c r="O44" s="6" t="s">
        <v>64</v>
      </c>
    </row>
    <row r="45" spans="1:15" ht="28.5" customHeight="1">
      <c r="B45" s="9"/>
      <c r="C45" s="3"/>
      <c r="D45" s="51"/>
      <c r="E45" s="51"/>
      <c r="F45" s="51"/>
      <c r="G45" s="51"/>
      <c r="H45" s="51"/>
      <c r="I45" s="3"/>
      <c r="J45" s="3"/>
      <c r="K45" s="3"/>
      <c r="L45" s="3"/>
      <c r="M45" s="3"/>
      <c r="N45" s="5"/>
      <c r="O45" s="6"/>
    </row>
    <row r="46" spans="1:15" ht="9.75" customHeight="1">
      <c r="A46" s="1" t="s">
        <v>32</v>
      </c>
      <c r="B46" s="9"/>
      <c r="C46" s="3"/>
      <c r="D46" s="51"/>
      <c r="E46" s="51"/>
      <c r="F46" s="51"/>
      <c r="G46" s="51"/>
      <c r="H46" s="51"/>
      <c r="I46" s="3"/>
      <c r="J46" s="16"/>
      <c r="K46" s="16"/>
      <c r="L46" s="20"/>
      <c r="M46" s="20"/>
    </row>
    <row r="47" spans="1:15" ht="12" customHeight="1">
      <c r="A47" s="34"/>
      <c r="B47" s="34"/>
      <c r="C47" s="34"/>
      <c r="D47" s="41"/>
      <c r="E47" s="41"/>
      <c r="F47" s="41" t="s">
        <v>6</v>
      </c>
      <c r="G47" s="41"/>
      <c r="H47" s="41" t="s">
        <v>1</v>
      </c>
      <c r="I47" s="35" t="s">
        <v>2</v>
      </c>
      <c r="J47" s="39"/>
      <c r="K47" s="20"/>
      <c r="L47" s="20"/>
      <c r="M47" s="20"/>
      <c r="N47" s="3"/>
      <c r="O47" s="3"/>
    </row>
    <row r="48" spans="1:15" ht="14.1" customHeight="1">
      <c r="A48" s="36" t="s">
        <v>3</v>
      </c>
      <c r="B48" s="37" t="s">
        <v>4</v>
      </c>
      <c r="C48" s="37" t="s">
        <v>5</v>
      </c>
      <c r="D48" s="41">
        <v>1</v>
      </c>
      <c r="E48" s="41">
        <v>2</v>
      </c>
      <c r="F48" s="41">
        <v>3</v>
      </c>
      <c r="G48" s="41">
        <v>4</v>
      </c>
      <c r="H48" s="41" t="s">
        <v>14</v>
      </c>
      <c r="I48" s="38" t="s">
        <v>15</v>
      </c>
      <c r="J48" s="38" t="s">
        <v>52</v>
      </c>
      <c r="K48" s="21"/>
      <c r="L48" s="21"/>
      <c r="M48" s="21"/>
      <c r="N48" s="3"/>
      <c r="O48" s="3"/>
    </row>
    <row r="49" spans="1:15" ht="12" customHeight="1">
      <c r="A49" s="31" t="str">
        <f>NSSCH!B4</f>
        <v>Accounting</v>
      </c>
      <c r="B49" s="32">
        <f>NSSCH!C4</f>
        <v>427</v>
      </c>
      <c r="C49" s="33">
        <f>SUM(D49:J49)</f>
        <v>0.99999999999999989</v>
      </c>
      <c r="D49" s="54">
        <f>NSSCH!E4</f>
        <v>0.18266978922716628</v>
      </c>
      <c r="E49" s="54">
        <f>NSSCH!F4</f>
        <v>0.27868852459016391</v>
      </c>
      <c r="F49" s="54">
        <f>NSSCH!G4</f>
        <v>0.30679156908665106</v>
      </c>
      <c r="G49" s="54">
        <f>NSSCH!H4</f>
        <v>0.1756440281030445</v>
      </c>
      <c r="H49" s="54">
        <f>NSSCH!I4</f>
        <v>5.3864168618266976E-2</v>
      </c>
      <c r="I49" s="33">
        <f>NSSCH!J4</f>
        <v>2.34192037470726E-3</v>
      </c>
      <c r="J49" s="33">
        <f>NSSCH!K4</f>
        <v>0</v>
      </c>
      <c r="K49" s="21"/>
      <c r="L49" s="21"/>
      <c r="M49" s="21"/>
      <c r="N49" s="3"/>
      <c r="O49" s="3"/>
    </row>
    <row r="50" spans="1:15" s="14" customFormat="1" ht="12" customHeight="1">
      <c r="A50" s="31" t="str">
        <f>NSSCH!B5</f>
        <v>Afrikaans as a second language</v>
      </c>
      <c r="B50" s="32">
        <f>NSSCH!C5</f>
        <v>372</v>
      </c>
      <c r="C50" s="33">
        <f t="shared" ref="C50:C69" si="1">SUM(D50:J50)</f>
        <v>1</v>
      </c>
      <c r="D50" s="54">
        <f>NSSCH!E5</f>
        <v>5.3763440860215055E-2</v>
      </c>
      <c r="E50" s="54">
        <f>NSSCH!F5</f>
        <v>0.27956989247311825</v>
      </c>
      <c r="F50" s="54">
        <f>NSSCH!G5</f>
        <v>0.45967741935483869</v>
      </c>
      <c r="G50" s="54">
        <f>NSSCH!H5</f>
        <v>0.18010752688172044</v>
      </c>
      <c r="H50" s="54">
        <f>NSSCH!I5</f>
        <v>2.4193548387096774E-2</v>
      </c>
      <c r="I50" s="33">
        <f>NSSCH!J5</f>
        <v>2.6881720430107529E-3</v>
      </c>
      <c r="J50" s="33">
        <f>NSSCH!K5</f>
        <v>0</v>
      </c>
      <c r="K50" s="21"/>
      <c r="L50" s="21"/>
      <c r="M50" s="21"/>
      <c r="N50" s="13"/>
      <c r="O50" s="13"/>
    </row>
    <row r="51" spans="1:15" s="17" customFormat="1" ht="12" customHeight="1">
      <c r="A51" s="31" t="str">
        <f>NSSCH!B6</f>
        <v>Art and Design</v>
      </c>
      <c r="B51" s="32">
        <f>NSSCH!C6</f>
        <v>61</v>
      </c>
      <c r="C51" s="33">
        <f t="shared" si="1"/>
        <v>1</v>
      </c>
      <c r="D51" s="54">
        <f>NSSCH!E6</f>
        <v>0.42622950819672129</v>
      </c>
      <c r="E51" s="54">
        <f>NSSCH!F6</f>
        <v>9.8360655737704916E-2</v>
      </c>
      <c r="F51" s="54">
        <f>NSSCH!G6</f>
        <v>0.14754098360655737</v>
      </c>
      <c r="G51" s="54">
        <f>NSSCH!H6</f>
        <v>4.9180327868852458E-2</v>
      </c>
      <c r="H51" s="54">
        <f>NSSCH!I6</f>
        <v>0.24590163934426229</v>
      </c>
      <c r="I51" s="33">
        <f>NSSCH!J6</f>
        <v>3.2786885245901641E-2</v>
      </c>
      <c r="J51" s="33">
        <f>NSSCH!K6</f>
        <v>0</v>
      </c>
      <c r="K51" s="21"/>
      <c r="L51" s="21"/>
      <c r="M51" s="21"/>
      <c r="N51" s="18"/>
      <c r="O51" s="18"/>
    </row>
    <row r="52" spans="1:15" s="14" customFormat="1" ht="12" customHeight="1">
      <c r="A52" s="31" t="str">
        <f>NSSCH!B7</f>
        <v>Biology</v>
      </c>
      <c r="B52" s="32">
        <f>NSSCH!C7</f>
        <v>1727</v>
      </c>
      <c r="C52" s="33">
        <f t="shared" si="1"/>
        <v>1</v>
      </c>
      <c r="D52" s="54">
        <f>NSSCH!E7</f>
        <v>0.11117544875506659</v>
      </c>
      <c r="E52" s="54">
        <f>NSSCH!F7</f>
        <v>0.28951939779965258</v>
      </c>
      <c r="F52" s="54">
        <f>NSSCH!G7</f>
        <v>0.35958309206716849</v>
      </c>
      <c r="G52" s="54">
        <f>NSSCH!H7</f>
        <v>0.16676317313259989</v>
      </c>
      <c r="H52" s="54">
        <f>NSSCH!I7</f>
        <v>7.0063694267515922E-2</v>
      </c>
      <c r="I52" s="33">
        <f>NSSCH!J7</f>
        <v>2.8951939779965257E-3</v>
      </c>
      <c r="J52" s="33">
        <f>NSSCH!K7</f>
        <v>0</v>
      </c>
      <c r="K52" s="21"/>
      <c r="L52" s="21"/>
      <c r="M52" s="21"/>
      <c r="N52" s="13"/>
      <c r="O52" s="13"/>
    </row>
    <row r="53" spans="1:15" s="14" customFormat="1" ht="12" customHeight="1">
      <c r="A53" s="31" t="str">
        <f>NSSCH!B8</f>
        <v>Business studies</v>
      </c>
      <c r="B53" s="32">
        <f>NSSCH!C8</f>
        <v>759</v>
      </c>
      <c r="C53" s="33">
        <f t="shared" si="1"/>
        <v>0.99999999999999989</v>
      </c>
      <c r="D53" s="54">
        <f>NSSCH!E8</f>
        <v>7.6416337285902497E-2</v>
      </c>
      <c r="E53" s="54">
        <f>NSSCH!F8</f>
        <v>0.20948616600790515</v>
      </c>
      <c r="F53" s="54">
        <f>NSSCH!G8</f>
        <v>0.27931488801054016</v>
      </c>
      <c r="G53" s="54">
        <f>NSSCH!H8</f>
        <v>0.27931488801054016</v>
      </c>
      <c r="H53" s="54">
        <f>NSSCH!I8</f>
        <v>0.1541501976284585</v>
      </c>
      <c r="I53" s="33">
        <f>NSSCH!J8</f>
        <v>1.3175230566534915E-3</v>
      </c>
      <c r="J53" s="33">
        <f>NSSCH!K8</f>
        <v>0</v>
      </c>
      <c r="K53" s="21"/>
      <c r="L53" s="21"/>
      <c r="M53" s="21"/>
      <c r="N53" s="13"/>
      <c r="O53" s="13"/>
    </row>
    <row r="54" spans="1:15" s="14" customFormat="1" ht="12" customHeight="1">
      <c r="A54" s="31" t="str">
        <f>NSSCH!B9</f>
        <v>Computer Studies</v>
      </c>
      <c r="B54" s="32">
        <f>NSSCH!C9</f>
        <v>114</v>
      </c>
      <c r="C54" s="33">
        <f t="shared" si="1"/>
        <v>1</v>
      </c>
      <c r="D54" s="54">
        <f>NSSCH!E9</f>
        <v>0.10526315789473684</v>
      </c>
      <c r="E54" s="54">
        <f>NSSCH!F9</f>
        <v>0.38596491228070173</v>
      </c>
      <c r="F54" s="54">
        <f>NSSCH!G9</f>
        <v>0.36842105263157893</v>
      </c>
      <c r="G54" s="54">
        <f>NSSCH!H9</f>
        <v>0.13157894736842105</v>
      </c>
      <c r="H54" s="54">
        <f>NSSCH!I9</f>
        <v>8.771929824561403E-3</v>
      </c>
      <c r="I54" s="33">
        <f>NSSCH!J9</f>
        <v>0</v>
      </c>
      <c r="J54" s="33">
        <f>NSSCH!K9</f>
        <v>0</v>
      </c>
      <c r="K54" s="21"/>
      <c r="L54" s="21"/>
      <c r="M54" s="21"/>
      <c r="N54" s="13"/>
      <c r="O54" s="13"/>
    </row>
    <row r="55" spans="1:15" s="14" customFormat="1" ht="12" customHeight="1">
      <c r="A55" s="31" t="str">
        <f>NSSCH!B10</f>
        <v>Design and Technology</v>
      </c>
      <c r="B55" s="32">
        <f>NSSCH!C10</f>
        <v>118</v>
      </c>
      <c r="C55" s="33">
        <f t="shared" si="1"/>
        <v>1</v>
      </c>
      <c r="D55" s="54">
        <f>NSSCH!E10</f>
        <v>9.3220338983050849E-2</v>
      </c>
      <c r="E55" s="54">
        <f>NSSCH!F10</f>
        <v>0.4152542372881356</v>
      </c>
      <c r="F55" s="54">
        <f>NSSCH!G10</f>
        <v>0.33050847457627119</v>
      </c>
      <c r="G55" s="54">
        <f>NSSCH!H10</f>
        <v>0.11864406779661017</v>
      </c>
      <c r="H55" s="54">
        <f>NSSCH!I10</f>
        <v>1.6949152542372881E-2</v>
      </c>
      <c r="I55" s="33">
        <f>NSSCH!J10</f>
        <v>2.5423728813559324E-2</v>
      </c>
      <c r="J55" s="33">
        <f>NSSCH!K10</f>
        <v>0</v>
      </c>
      <c r="K55" s="22"/>
      <c r="L55" s="22"/>
      <c r="M55" s="22"/>
      <c r="N55" s="13"/>
      <c r="O55" s="13"/>
    </row>
    <row r="56" spans="1:15" s="14" customFormat="1" ht="12" customHeight="1">
      <c r="A56" s="31" t="str">
        <f>NSSCH!B11</f>
        <v>Economics</v>
      </c>
      <c r="B56" s="32">
        <f>NSSCH!C11</f>
        <v>600</v>
      </c>
      <c r="C56" s="33">
        <f t="shared" si="1"/>
        <v>1.0000000000000002</v>
      </c>
      <c r="D56" s="54">
        <f>NSSCH!E11</f>
        <v>7.8333333333333338E-2</v>
      </c>
      <c r="E56" s="54">
        <f>NSSCH!F11</f>
        <v>0.17833333333333334</v>
      </c>
      <c r="F56" s="54">
        <f>NSSCH!G11</f>
        <v>0.29666666666666669</v>
      </c>
      <c r="G56" s="54">
        <f>NSSCH!H11</f>
        <v>0.31333333333333335</v>
      </c>
      <c r="H56" s="54">
        <f>NSSCH!I11</f>
        <v>0.13</v>
      </c>
      <c r="I56" s="33">
        <f>NSSCH!J11</f>
        <v>3.3333333333333335E-3</v>
      </c>
      <c r="J56" s="33">
        <f>NSSCH!K11</f>
        <v>0</v>
      </c>
      <c r="K56" s="16"/>
      <c r="L56" s="16"/>
      <c r="M56" s="16"/>
      <c r="N56" s="13"/>
      <c r="O56" s="13"/>
    </row>
    <row r="57" spans="1:15" ht="12" customHeight="1">
      <c r="A57" s="31" t="str">
        <f>NSSCH!B12</f>
        <v>English as a second language</v>
      </c>
      <c r="B57" s="32">
        <f>NSSCH!C12</f>
        <v>2219</v>
      </c>
      <c r="C57" s="33">
        <f t="shared" si="1"/>
        <v>1</v>
      </c>
      <c r="D57" s="54">
        <f>NSSCH!E12</f>
        <v>1.8927444794952682E-2</v>
      </c>
      <c r="E57" s="54">
        <f>NSSCH!F12</f>
        <v>0.23974763406940064</v>
      </c>
      <c r="F57" s="54">
        <f>NSSCH!G12</f>
        <v>0.47003154574132494</v>
      </c>
      <c r="G57" s="54">
        <f>NSSCH!H12</f>
        <v>0.22983325822442541</v>
      </c>
      <c r="H57" s="54">
        <f>NSSCH!I12</f>
        <v>3.6502929247408743E-2</v>
      </c>
      <c r="I57" s="33">
        <f>NSSCH!J12</f>
        <v>4.9571879224876072E-3</v>
      </c>
      <c r="J57" s="33">
        <f>NSSCH!K12</f>
        <v>0</v>
      </c>
      <c r="K57" s="16"/>
      <c r="L57" s="16"/>
      <c r="M57" s="16"/>
      <c r="N57" s="3"/>
      <c r="O57" s="3"/>
    </row>
    <row r="58" spans="1:15" ht="12" customHeight="1">
      <c r="A58" s="31" t="str">
        <f>NSSCH!B13</f>
        <v>First language Afrikaans</v>
      </c>
      <c r="B58" s="32">
        <f>NSSCH!C13</f>
        <v>221</v>
      </c>
      <c r="C58" s="33">
        <f t="shared" si="1"/>
        <v>1</v>
      </c>
      <c r="D58" s="54">
        <f>NSSCH!E13</f>
        <v>4.9773755656108594E-2</v>
      </c>
      <c r="E58" s="54">
        <f>NSSCH!F13</f>
        <v>0.22624434389140272</v>
      </c>
      <c r="F58" s="54">
        <f>NSSCH!G13</f>
        <v>0.46153846153846156</v>
      </c>
      <c r="G58" s="54">
        <f>NSSCH!H13</f>
        <v>0.18099547511312217</v>
      </c>
      <c r="H58" s="54">
        <f>NSSCH!I13</f>
        <v>7.6923076923076927E-2</v>
      </c>
      <c r="I58" s="33">
        <f>NSSCH!J13</f>
        <v>4.5248868778280547E-3</v>
      </c>
      <c r="J58" s="33">
        <f>NSSCH!K13</f>
        <v>0</v>
      </c>
      <c r="K58" s="23"/>
      <c r="L58" s="23"/>
      <c r="M58" s="23"/>
      <c r="N58" s="3"/>
      <c r="O58" s="3"/>
    </row>
    <row r="59" spans="1:15" ht="12" customHeight="1">
      <c r="A59" s="31" t="str">
        <f>NSSCH!B14</f>
        <v>First language English</v>
      </c>
      <c r="B59" s="32">
        <f>NSSCH!C14</f>
        <v>470</v>
      </c>
      <c r="C59" s="33">
        <f t="shared" si="1"/>
        <v>1</v>
      </c>
      <c r="D59" s="54">
        <f>NSSCH!E14</f>
        <v>3.4042553191489362E-2</v>
      </c>
      <c r="E59" s="54">
        <f>NSSCH!F14</f>
        <v>0.29148936170212764</v>
      </c>
      <c r="F59" s="54">
        <f>NSSCH!G14</f>
        <v>0.51276595744680853</v>
      </c>
      <c r="G59" s="54">
        <f>NSSCH!H14</f>
        <v>0.15319148936170213</v>
      </c>
      <c r="H59" s="54">
        <f>NSSCH!I14</f>
        <v>4.2553191489361703E-3</v>
      </c>
      <c r="I59" s="33">
        <f>NSSCH!J14</f>
        <v>4.2553191489361703E-3</v>
      </c>
      <c r="J59" s="33">
        <f>NSSCH!K14</f>
        <v>0</v>
      </c>
      <c r="K59" s="3"/>
      <c r="L59" s="3"/>
      <c r="M59" s="3"/>
      <c r="N59" s="3"/>
      <c r="O59" s="3"/>
    </row>
    <row r="60" spans="1:15" ht="12" customHeight="1">
      <c r="A60" s="31" t="str">
        <f>NSSCH!B15</f>
        <v>First language German</v>
      </c>
      <c r="B60" s="32">
        <f>NSSCH!C15</f>
        <v>48</v>
      </c>
      <c r="C60" s="33">
        <f t="shared" si="1"/>
        <v>1</v>
      </c>
      <c r="D60" s="54">
        <f>NSSCH!E15</f>
        <v>0.27083333333333331</v>
      </c>
      <c r="E60" s="54">
        <f>NSSCH!F15</f>
        <v>0.45833333333333331</v>
      </c>
      <c r="F60" s="54">
        <f>NSSCH!G15</f>
        <v>0.25</v>
      </c>
      <c r="G60" s="54">
        <f>NSSCH!H15</f>
        <v>2.0833333333333332E-2</v>
      </c>
      <c r="H60" s="54">
        <f>NSSCH!I15</f>
        <v>0</v>
      </c>
      <c r="I60" s="33">
        <f>NSSCH!J15</f>
        <v>0</v>
      </c>
      <c r="J60" s="33">
        <f>NSSCH!K15</f>
        <v>0</v>
      </c>
      <c r="N60" s="3"/>
      <c r="O60" s="3"/>
    </row>
    <row r="61" spans="1:15" ht="12" customHeight="1">
      <c r="A61" s="31" t="str">
        <f>NSSCH!B16</f>
        <v>first language oshikwanyama</v>
      </c>
      <c r="B61" s="32">
        <f>NSSCH!C16</f>
        <v>3165</v>
      </c>
      <c r="C61" s="33">
        <f t="shared" si="1"/>
        <v>1</v>
      </c>
      <c r="D61" s="54">
        <f>NSSCH!E16</f>
        <v>5.0552922590837279E-3</v>
      </c>
      <c r="E61" s="54">
        <f>NSSCH!F16</f>
        <v>7.3617693522906799E-2</v>
      </c>
      <c r="F61" s="54">
        <f>NSSCH!G16</f>
        <v>0.56398104265402849</v>
      </c>
      <c r="G61" s="54">
        <f>NSSCH!H16</f>
        <v>0.34439178515007901</v>
      </c>
      <c r="H61" s="54">
        <f>NSSCH!I16</f>
        <v>5.6872037914691941E-3</v>
      </c>
      <c r="I61" s="33">
        <f>NSSCH!J16</f>
        <v>7.2669826224328595E-3</v>
      </c>
      <c r="J61" s="33">
        <f>NSSCH!K16</f>
        <v>0</v>
      </c>
      <c r="N61" s="3"/>
      <c r="O61" s="3"/>
    </row>
    <row r="62" spans="1:15" ht="12" customHeight="1">
      <c r="A62" s="31" t="str">
        <f>NSSCH!B17</f>
        <v>first language oshindonga</v>
      </c>
      <c r="B62" s="32">
        <f>NSSCH!C17</f>
        <v>5814</v>
      </c>
      <c r="C62" s="33">
        <f t="shared" si="1"/>
        <v>1</v>
      </c>
      <c r="D62" s="54">
        <f>NSSCH!E17</f>
        <v>2.5799793601651187E-3</v>
      </c>
      <c r="E62" s="54">
        <f>NSSCH!F17</f>
        <v>9.6319229446164431E-2</v>
      </c>
      <c r="F62" s="54">
        <f>NSSCH!G17</f>
        <v>0.4453044375644995</v>
      </c>
      <c r="G62" s="54">
        <f>NSSCH!H17</f>
        <v>0.43653250773993807</v>
      </c>
      <c r="H62" s="54">
        <f>NSSCH!I17</f>
        <v>1.565187478500172E-2</v>
      </c>
      <c r="I62" s="33">
        <f>NSSCH!J17</f>
        <v>3.6119711042311661E-3</v>
      </c>
      <c r="J62" s="33">
        <f>NSSCH!K17</f>
        <v>0</v>
      </c>
      <c r="K62" s="14"/>
      <c r="L62" s="14"/>
      <c r="M62" s="14"/>
      <c r="N62" s="3"/>
      <c r="O62" s="3"/>
    </row>
    <row r="63" spans="1:15" ht="12" customHeight="1">
      <c r="A63" s="31" t="str">
        <f>NSSCH!B18</f>
        <v>first language Rukwangali</v>
      </c>
      <c r="B63" s="32">
        <f>NSSCH!C18</f>
        <v>1097</v>
      </c>
      <c r="C63" s="33">
        <f t="shared" si="1"/>
        <v>1</v>
      </c>
      <c r="D63" s="54">
        <f>NSSCH!E18</f>
        <v>3.6463081130355514E-3</v>
      </c>
      <c r="E63" s="54">
        <f>NSSCH!F18</f>
        <v>0.17046490428441202</v>
      </c>
      <c r="F63" s="54">
        <f>NSSCH!G18</f>
        <v>0.59981768459434825</v>
      </c>
      <c r="G63" s="54">
        <f>NSSCH!H18</f>
        <v>0.22151321786690975</v>
      </c>
      <c r="H63" s="54">
        <f>NSSCH!I18</f>
        <v>0</v>
      </c>
      <c r="I63" s="33">
        <f>NSSCH!J18</f>
        <v>4.5578851412944391E-3</v>
      </c>
      <c r="J63" s="33">
        <f>NSSCH!K18</f>
        <v>0</v>
      </c>
      <c r="K63" s="14"/>
      <c r="L63" s="14"/>
      <c r="M63" s="14"/>
      <c r="N63" s="3"/>
      <c r="O63" s="3"/>
    </row>
    <row r="64" spans="1:15" s="14" customFormat="1" ht="12" customHeight="1">
      <c r="A64" s="31" t="str">
        <f>NSSCH!B19</f>
        <v>first language silozi</v>
      </c>
      <c r="B64" s="32">
        <f>NSSCH!C19</f>
        <v>1004</v>
      </c>
      <c r="C64" s="33">
        <f t="shared" si="1"/>
        <v>1.0000000000000002</v>
      </c>
      <c r="D64" s="54">
        <f>NSSCH!E19</f>
        <v>3.9840637450199202E-3</v>
      </c>
      <c r="E64" s="54">
        <f>NSSCH!F19</f>
        <v>0.30278884462151395</v>
      </c>
      <c r="F64" s="54">
        <f>NSSCH!G19</f>
        <v>0.58266932270916338</v>
      </c>
      <c r="G64" s="54">
        <f>NSSCH!H19</f>
        <v>0.10557768924302789</v>
      </c>
      <c r="H64" s="54">
        <f>NSSCH!I19</f>
        <v>0</v>
      </c>
      <c r="I64" s="33">
        <f>NSSCH!J19</f>
        <v>4.9800796812749003E-3</v>
      </c>
      <c r="J64" s="33">
        <f>NSSCH!K19</f>
        <v>0</v>
      </c>
      <c r="N64" s="13"/>
      <c r="O64" s="13"/>
    </row>
    <row r="65" spans="1:15" s="14" customFormat="1" ht="12" customHeight="1">
      <c r="A65" s="31" t="str">
        <f>NSSCH!B20</f>
        <v>foreign language german</v>
      </c>
      <c r="B65" s="32">
        <f>NSSCH!C20</f>
        <v>78</v>
      </c>
      <c r="C65" s="33">
        <f t="shared" si="1"/>
        <v>1</v>
      </c>
      <c r="D65" s="54">
        <f>NSSCH!E20</f>
        <v>8.9743589743589744E-2</v>
      </c>
      <c r="E65" s="54">
        <f>NSSCH!F20</f>
        <v>0.33333333333333331</v>
      </c>
      <c r="F65" s="54">
        <f>NSSCH!G20</f>
        <v>0.32051282051282054</v>
      </c>
      <c r="G65" s="54">
        <f>NSSCH!H20</f>
        <v>0.24358974358974358</v>
      </c>
      <c r="H65" s="54">
        <f>NSSCH!I20</f>
        <v>1.282051282051282E-2</v>
      </c>
      <c r="I65" s="33">
        <f>NSSCH!J20</f>
        <v>0</v>
      </c>
      <c r="J65" s="33">
        <f>NSSCH!K20</f>
        <v>0</v>
      </c>
      <c r="N65" s="13"/>
      <c r="O65" s="13"/>
    </row>
    <row r="66" spans="1:15" s="14" customFormat="1" ht="12" customHeight="1">
      <c r="A66" s="31" t="str">
        <f>NSSCH!B21</f>
        <v>Geography</v>
      </c>
      <c r="B66" s="32">
        <f>NSSCH!C21</f>
        <v>1027</v>
      </c>
      <c r="C66" s="33">
        <f t="shared" si="1"/>
        <v>1</v>
      </c>
      <c r="D66" s="54">
        <f>NSSCH!E21</f>
        <v>4.9659201557935732E-2</v>
      </c>
      <c r="E66" s="54">
        <f>NSSCH!F21</f>
        <v>0.16260954235637781</v>
      </c>
      <c r="F66" s="54">
        <f>NSSCH!G21</f>
        <v>0.34858812074001949</v>
      </c>
      <c r="G66" s="54">
        <f>NSSCH!H21</f>
        <v>0.24050632911392406</v>
      </c>
      <c r="H66" s="54">
        <f>NSSCH!I21</f>
        <v>0.1966893865628043</v>
      </c>
      <c r="I66" s="33">
        <f>NSSCH!J21</f>
        <v>1.9474196689386564E-3</v>
      </c>
      <c r="J66" s="33">
        <f>NSSCH!K21</f>
        <v>0</v>
      </c>
      <c r="N66" s="13"/>
      <c r="O66" s="13"/>
    </row>
    <row r="67" spans="1:15" s="14" customFormat="1" ht="12" customHeight="1">
      <c r="A67" s="31" t="str">
        <f>NSSCH!B22</f>
        <v>History</v>
      </c>
      <c r="B67" s="32">
        <f>NSSCH!C22</f>
        <v>741</v>
      </c>
      <c r="C67" s="33">
        <f t="shared" si="1"/>
        <v>1</v>
      </c>
      <c r="D67" s="54">
        <f>NSSCH!E22</f>
        <v>9.041835357624832E-2</v>
      </c>
      <c r="E67" s="54">
        <f>NSSCH!F22</f>
        <v>0.13090418353576247</v>
      </c>
      <c r="F67" s="54">
        <f>NSSCH!G22</f>
        <v>0.2874493927125506</v>
      </c>
      <c r="G67" s="54">
        <f>NSSCH!H22</f>
        <v>0.37786774628879893</v>
      </c>
      <c r="H67" s="54">
        <f>NSSCH!I22</f>
        <v>0.10931174089068826</v>
      </c>
      <c r="I67" s="33">
        <f>NSSCH!J22</f>
        <v>4.048582995951417E-3</v>
      </c>
      <c r="J67" s="33">
        <f>NSSCH!K22</f>
        <v>0</v>
      </c>
      <c r="N67" s="13"/>
      <c r="O67" s="13"/>
    </row>
    <row r="68" spans="1:15" s="14" customFormat="1" ht="12" customHeight="1">
      <c r="A68" s="31" t="str">
        <f>NSSCH!B23</f>
        <v>Mathematics</v>
      </c>
      <c r="B68" s="32">
        <f>NSSCH!C23</f>
        <v>770</v>
      </c>
      <c r="C68" s="33">
        <f t="shared" si="1"/>
        <v>1</v>
      </c>
      <c r="D68" s="54">
        <f>NSSCH!E23</f>
        <v>0.22597402597402597</v>
      </c>
      <c r="E68" s="54">
        <f>NSSCH!F23</f>
        <v>0.30909090909090908</v>
      </c>
      <c r="F68" s="54">
        <f>NSSCH!G23</f>
        <v>0.26493506493506491</v>
      </c>
      <c r="G68" s="54">
        <f>NSSCH!H23</f>
        <v>0.12727272727272726</v>
      </c>
      <c r="H68" s="54">
        <f>NSSCH!I23</f>
        <v>6.7532467532467527E-2</v>
      </c>
      <c r="I68" s="33">
        <f>NSSCH!J23</f>
        <v>5.1948051948051948E-3</v>
      </c>
      <c r="J68" s="33">
        <f>NSSCH!K23</f>
        <v>0</v>
      </c>
      <c r="N68" s="13"/>
      <c r="O68" s="13"/>
    </row>
    <row r="69" spans="1:15" s="14" customFormat="1" ht="12" customHeight="1">
      <c r="A69" s="31" t="str">
        <f>NSSCH!B24</f>
        <v>Physical science</v>
      </c>
      <c r="B69" s="32">
        <f>NSSCH!C24</f>
        <v>1147</v>
      </c>
      <c r="C69" s="33">
        <f t="shared" si="1"/>
        <v>0.99999999999999989</v>
      </c>
      <c r="D69" s="54">
        <f>NSSCH!E24</f>
        <v>0.16041848299912817</v>
      </c>
      <c r="E69" s="54">
        <f>NSSCH!F24</f>
        <v>0.27550130775937226</v>
      </c>
      <c r="F69" s="54">
        <f>NSSCH!G24</f>
        <v>0.32432432432432434</v>
      </c>
      <c r="G69" s="54">
        <f>NSSCH!H24</f>
        <v>0.18657367044463818</v>
      </c>
      <c r="H69" s="54">
        <f>NSSCH!I24</f>
        <v>4.8823016564952047E-2</v>
      </c>
      <c r="I69" s="33">
        <f>NSSCH!J24</f>
        <v>4.3591979075850041E-3</v>
      </c>
      <c r="J69" s="33">
        <f>NSSCH!K24</f>
        <v>0</v>
      </c>
      <c r="N69" s="13"/>
      <c r="O69" s="13"/>
    </row>
    <row r="70" spans="1:15" s="14" customFormat="1" ht="12" customHeight="1">
      <c r="A70" s="13">
        <f>NSSCH!B25</f>
        <v>0</v>
      </c>
      <c r="D70" s="55"/>
      <c r="E70" s="55"/>
      <c r="F70" s="55"/>
      <c r="G70" s="55"/>
      <c r="H70" s="55"/>
      <c r="N70" s="13"/>
      <c r="O70" s="13"/>
    </row>
    <row r="71" spans="1:15" s="14" customFormat="1" ht="12" customHeight="1">
      <c r="A71" s="27" t="s">
        <v>57</v>
      </c>
      <c r="B71" s="27"/>
      <c r="D71" s="55"/>
      <c r="E71" s="55"/>
      <c r="F71" s="55"/>
      <c r="G71" s="55"/>
      <c r="H71" s="55"/>
      <c r="N71" s="13"/>
      <c r="O71" s="13"/>
    </row>
    <row r="72" spans="1:15" s="14" customFormat="1" ht="12" customHeight="1">
      <c r="D72" s="55"/>
      <c r="E72" s="55"/>
      <c r="F72" s="55"/>
      <c r="G72" s="55"/>
      <c r="H72" s="55"/>
      <c r="N72" s="13"/>
      <c r="O72" s="13"/>
    </row>
    <row r="73" spans="1:15" s="14" customFormat="1" ht="12" customHeight="1">
      <c r="D73" s="55"/>
      <c r="E73" s="55"/>
      <c r="F73" s="55"/>
      <c r="G73" s="55"/>
      <c r="H73" s="55"/>
      <c r="N73" s="13"/>
      <c r="O73" s="13"/>
    </row>
    <row r="74" spans="1:15" s="14" customFormat="1" ht="12" customHeight="1">
      <c r="D74" s="55"/>
      <c r="E74" s="55"/>
      <c r="F74" s="55"/>
      <c r="G74" s="55"/>
      <c r="H74" s="55"/>
      <c r="N74" s="13"/>
      <c r="O74" s="13"/>
    </row>
    <row r="75" spans="1:15" s="14" customFormat="1" ht="12" customHeight="1">
      <c r="D75" s="55"/>
      <c r="E75" s="55"/>
      <c r="F75" s="55"/>
      <c r="G75" s="55"/>
      <c r="H75" s="55"/>
      <c r="N75" s="13"/>
      <c r="O75" s="13"/>
    </row>
    <row r="76" spans="1:15" s="14" customFormat="1" ht="12" customHeight="1">
      <c r="D76" s="55"/>
      <c r="E76" s="55"/>
      <c r="F76" s="55"/>
      <c r="G76" s="55"/>
      <c r="H76" s="55"/>
      <c r="N76" s="13"/>
      <c r="O76" s="13"/>
    </row>
    <row r="77" spans="1:15" s="14" customFormat="1" ht="12" customHeight="1">
      <c r="D77" s="55"/>
      <c r="E77" s="55"/>
      <c r="F77" s="55"/>
      <c r="G77" s="55"/>
      <c r="H77" s="55"/>
      <c r="N77" s="13"/>
      <c r="O77" s="13"/>
    </row>
    <row r="78" spans="1:15" s="14" customFormat="1" ht="12" customHeight="1">
      <c r="D78" s="55"/>
      <c r="E78" s="55"/>
      <c r="F78" s="55"/>
      <c r="G78" s="55"/>
      <c r="H78" s="55"/>
      <c r="N78" s="13"/>
      <c r="O78" s="13"/>
    </row>
    <row r="79" spans="1:15" s="14" customFormat="1" ht="12" customHeight="1">
      <c r="D79" s="55"/>
      <c r="E79" s="55"/>
      <c r="F79" s="55"/>
      <c r="G79" s="55"/>
      <c r="H79" s="55"/>
      <c r="N79" s="13"/>
      <c r="O79" s="13"/>
    </row>
    <row r="80" spans="1:15" s="14" customFormat="1" ht="12" customHeight="1">
      <c r="D80" s="55"/>
      <c r="E80" s="55"/>
      <c r="F80" s="55"/>
      <c r="G80" s="55"/>
      <c r="H80" s="55"/>
      <c r="N80" s="13"/>
      <c r="O80" s="13"/>
    </row>
    <row r="81" spans="1:15" s="14" customFormat="1" ht="12" customHeight="1">
      <c r="D81" s="55"/>
      <c r="E81" s="55"/>
      <c r="F81" s="55"/>
      <c r="G81" s="55"/>
      <c r="H81" s="55"/>
      <c r="N81" s="13"/>
      <c r="O81" s="13"/>
    </row>
    <row r="82" spans="1:15" s="14" customFormat="1" ht="12" customHeight="1">
      <c r="D82" s="55"/>
      <c r="E82" s="55"/>
      <c r="F82" s="55"/>
      <c r="G82" s="55"/>
      <c r="H82" s="55"/>
      <c r="J82" s="15"/>
      <c r="K82"/>
      <c r="L82"/>
      <c r="M82"/>
      <c r="N82" s="13"/>
      <c r="O82" s="13"/>
    </row>
    <row r="83" spans="1:15" s="14" customFormat="1" ht="13.5" customHeight="1">
      <c r="B83" s="12"/>
      <c r="C83"/>
      <c r="D83" s="56"/>
      <c r="E83" s="56"/>
      <c r="F83" s="56"/>
      <c r="G83" s="56"/>
      <c r="H83" s="56"/>
      <c r="I83"/>
      <c r="J83" s="16"/>
      <c r="K83" s="3"/>
      <c r="L83" s="3"/>
      <c r="M83" s="3"/>
      <c r="N83" s="24"/>
      <c r="O83" s="24"/>
    </row>
    <row r="84" spans="1:15" s="14" customFormat="1" ht="12" customHeight="1">
      <c r="A84" s="16"/>
      <c r="B84" s="25"/>
      <c r="C84" s="26"/>
      <c r="D84" s="57"/>
      <c r="E84" s="58"/>
      <c r="F84" s="57"/>
      <c r="G84" s="57"/>
      <c r="H84" s="57"/>
      <c r="I84" s="26"/>
      <c r="J84" s="15"/>
      <c r="K84" s="15"/>
      <c r="L84" s="15"/>
      <c r="M84" s="15"/>
      <c r="N84" s="24"/>
      <c r="O84" s="24"/>
    </row>
    <row r="85" spans="1:15" ht="13.5" customHeight="1">
      <c r="A85" s="3"/>
      <c r="B85" s="9"/>
      <c r="C85" s="9"/>
      <c r="D85" s="9"/>
      <c r="E85" s="9"/>
      <c r="F85" s="9"/>
      <c r="G85" s="9"/>
      <c r="H85" s="9"/>
      <c r="I85" s="9"/>
      <c r="J85" s="9"/>
      <c r="K85" s="9"/>
      <c r="L85" s="9"/>
      <c r="M85" s="9"/>
      <c r="N85" s="9"/>
      <c r="O85" s="9"/>
    </row>
    <row r="86" spans="1:15" ht="13.5" customHeight="1">
      <c r="B86" s="9"/>
      <c r="C86" s="9"/>
      <c r="D86" s="9"/>
      <c r="E86" s="9"/>
      <c r="F86" s="9"/>
      <c r="G86" s="9"/>
      <c r="H86" s="9"/>
      <c r="I86" s="9"/>
      <c r="J86" s="9"/>
      <c r="K86" s="9"/>
      <c r="L86" s="9"/>
      <c r="M86" s="9"/>
      <c r="N86" s="9"/>
      <c r="O86" s="9"/>
    </row>
    <row r="87" spans="1:15" ht="12.75" customHeight="1">
      <c r="B87" s="9"/>
      <c r="C87" s="9"/>
      <c r="D87" s="9"/>
      <c r="E87" s="9"/>
      <c r="F87" s="9"/>
      <c r="G87" s="9"/>
      <c r="H87" s="9"/>
      <c r="I87" s="9"/>
      <c r="J87" s="9"/>
      <c r="K87" s="9"/>
      <c r="L87" s="9"/>
      <c r="M87" s="9"/>
      <c r="N87" s="9"/>
      <c r="O87" s="9"/>
    </row>
    <row r="88" spans="1:15" ht="13.7" customHeight="1">
      <c r="A88" s="3"/>
      <c r="B88" s="9"/>
      <c r="C88" s="9"/>
      <c r="D88" s="9"/>
      <c r="E88" s="9"/>
      <c r="F88" s="9"/>
      <c r="G88" s="9"/>
      <c r="H88" s="9"/>
      <c r="I88" s="9"/>
      <c r="J88" s="9"/>
      <c r="K88" s="9"/>
      <c r="L88" s="9"/>
      <c r="M88" s="9"/>
      <c r="N88" s="9"/>
      <c r="O88" s="9"/>
    </row>
    <row r="89" spans="1:15" ht="13.7" customHeight="1">
      <c r="B89" s="9"/>
      <c r="C89" s="9"/>
      <c r="D89" s="9"/>
      <c r="E89" s="9"/>
      <c r="F89" s="9"/>
      <c r="G89" s="9"/>
      <c r="H89" s="9"/>
      <c r="I89" s="9"/>
      <c r="J89" s="9"/>
      <c r="K89" s="9"/>
      <c r="L89" s="9"/>
      <c r="M89" s="9"/>
      <c r="N89" s="9"/>
      <c r="O89" s="9"/>
    </row>
    <row r="90" spans="1:15" ht="13.7" customHeight="1">
      <c r="B90" s="9"/>
      <c r="C90" s="9"/>
      <c r="D90" s="9"/>
      <c r="E90" s="9"/>
      <c r="F90" s="9"/>
      <c r="G90" s="9"/>
      <c r="H90" s="9"/>
      <c r="I90" s="9"/>
      <c r="J90" s="9"/>
      <c r="K90" s="9"/>
      <c r="L90" s="9"/>
      <c r="M90" s="9"/>
      <c r="N90" s="9"/>
      <c r="O90" s="9"/>
    </row>
    <row r="91" spans="1:15" ht="13.7" customHeight="1">
      <c r="B91" s="9"/>
      <c r="C91" s="9"/>
      <c r="D91" s="9"/>
      <c r="E91" s="9"/>
      <c r="F91" s="9"/>
      <c r="G91" s="9"/>
      <c r="H91" s="9"/>
      <c r="I91" s="9"/>
      <c r="J91" s="9"/>
      <c r="K91" s="9"/>
      <c r="L91" s="9"/>
      <c r="M91" s="9"/>
      <c r="N91" s="9"/>
      <c r="O91" s="9"/>
    </row>
    <row r="92" spans="1:15" ht="13.7" customHeight="1">
      <c r="B92" s="9"/>
      <c r="C92" s="9"/>
      <c r="D92" s="9"/>
      <c r="E92" s="9"/>
      <c r="F92" s="9"/>
      <c r="G92" s="9"/>
      <c r="H92" s="9"/>
      <c r="I92" s="9"/>
      <c r="J92" s="9"/>
      <c r="K92" s="9"/>
      <c r="L92" s="9"/>
      <c r="M92" s="9"/>
      <c r="N92" s="9"/>
      <c r="O92" s="9"/>
    </row>
    <row r="93" spans="1:15">
      <c r="A93" s="47" t="str">
        <f>O44</f>
        <v>Chapter 4, EMIS Education Statistics, 2016</v>
      </c>
      <c r="B93" s="47"/>
      <c r="O93" s="6">
        <v>65</v>
      </c>
    </row>
  </sheetData>
  <mergeCells count="1">
    <mergeCell ref="A93:B93"/>
  </mergeCells>
  <phoneticPr fontId="0" type="noConversion"/>
  <pageMargins left="0.28000000000000003" right="0" top="0.12" bottom="0" header="0" footer="0"/>
  <pageSetup paperSize="9" scale="90" orientation="landscape" r:id="rId1"/>
  <headerFooter alignWithMargins="0"/>
  <rowBreaks count="1" manualBreakCount="1">
    <brk id="44" max="16383" man="1"/>
  </rowBreaks>
  <colBreaks count="1" manualBreakCount="1">
    <brk id="15"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5"/>
  <sheetViews>
    <sheetView workbookViewId="0">
      <selection sqref="A1:M35"/>
    </sheetView>
  </sheetViews>
  <sheetFormatPr defaultRowHeight="12"/>
  <sheetData>
    <row r="1" spans="1:13">
      <c r="A1" t="s">
        <v>53</v>
      </c>
    </row>
    <row r="2" spans="1:13">
      <c r="A2" t="s">
        <v>30</v>
      </c>
      <c r="B2" t="s">
        <v>4</v>
      </c>
      <c r="C2" t="s">
        <v>54</v>
      </c>
      <c r="D2" t="s">
        <v>21</v>
      </c>
      <c r="E2" t="s">
        <v>7</v>
      </c>
      <c r="F2" t="s">
        <v>8</v>
      </c>
      <c r="G2" t="s">
        <v>9</v>
      </c>
      <c r="H2" t="s">
        <v>10</v>
      </c>
      <c r="I2" t="s">
        <v>11</v>
      </c>
      <c r="J2" t="s">
        <v>12</v>
      </c>
      <c r="K2" t="s">
        <v>13</v>
      </c>
      <c r="L2" t="s">
        <v>14</v>
      </c>
      <c r="M2" t="s">
        <v>15</v>
      </c>
    </row>
    <row r="3" spans="1:13">
      <c r="A3" t="s">
        <v>16</v>
      </c>
      <c r="B3">
        <v>2390</v>
      </c>
      <c r="C3">
        <v>1.0000000000000002</v>
      </c>
      <c r="D3">
        <v>1.2970711297071129E-2</v>
      </c>
      <c r="E3">
        <v>3.472803347280335E-2</v>
      </c>
      <c r="F3">
        <v>8.8284518828451883E-2</v>
      </c>
      <c r="G3">
        <v>0.16778242677824268</v>
      </c>
      <c r="H3">
        <v>0.16778242677824268</v>
      </c>
      <c r="I3">
        <v>0.16234309623430962</v>
      </c>
      <c r="J3">
        <v>0.15062761506276151</v>
      </c>
      <c r="K3">
        <v>0.100418410041841</v>
      </c>
      <c r="L3">
        <v>0.10920502092050209</v>
      </c>
      <c r="M3">
        <v>5.8577405857740588E-3</v>
      </c>
    </row>
    <row r="4" spans="1:13">
      <c r="A4" t="s">
        <v>33</v>
      </c>
      <c r="B4">
        <v>2891</v>
      </c>
      <c r="C4">
        <v>1.0000000000000002</v>
      </c>
      <c r="D4">
        <v>3.8049117952265654E-3</v>
      </c>
      <c r="E4">
        <v>1.1068834313386372E-2</v>
      </c>
      <c r="F4">
        <v>9.6160498097544109E-2</v>
      </c>
      <c r="G4">
        <v>0.17848495330335523</v>
      </c>
      <c r="H4">
        <v>0.33137322725700452</v>
      </c>
      <c r="I4">
        <v>0.25873400207540642</v>
      </c>
      <c r="J4">
        <v>7.0909719820131445E-2</v>
      </c>
      <c r="K4">
        <v>1.4527845036319613E-2</v>
      </c>
      <c r="L4">
        <v>2.698028363887928E-2</v>
      </c>
      <c r="M4">
        <v>7.955724662746454E-3</v>
      </c>
    </row>
    <row r="5" spans="1:13">
      <c r="A5" t="s">
        <v>29</v>
      </c>
      <c r="B5">
        <v>7223</v>
      </c>
      <c r="C5">
        <v>1</v>
      </c>
      <c r="D5">
        <v>1.7998061747196456E-3</v>
      </c>
      <c r="E5">
        <v>5.6763117818081129E-3</v>
      </c>
      <c r="F5">
        <v>6.8254188010521938E-2</v>
      </c>
      <c r="G5">
        <v>0.19964003876505607</v>
      </c>
      <c r="H5">
        <v>0.28824588121279249</v>
      </c>
      <c r="I5">
        <v>0.24048179426830957</v>
      </c>
      <c r="J5">
        <v>0.16101342932299598</v>
      </c>
      <c r="K5">
        <v>2.4781946559601274E-2</v>
      </c>
      <c r="L5">
        <v>1.3844662882458812E-3</v>
      </c>
      <c r="M5">
        <v>8.7221376159490518E-3</v>
      </c>
    </row>
    <row r="6" spans="1:13">
      <c r="A6" t="s">
        <v>22</v>
      </c>
      <c r="B6">
        <v>74</v>
      </c>
      <c r="C6">
        <v>1</v>
      </c>
      <c r="D6">
        <v>0.10810810810810811</v>
      </c>
      <c r="E6">
        <v>4.0540540540540543E-2</v>
      </c>
      <c r="F6">
        <v>0.1891891891891892</v>
      </c>
      <c r="G6">
        <v>0.25675675675675674</v>
      </c>
      <c r="H6">
        <v>8.1081081081081086E-2</v>
      </c>
      <c r="I6">
        <v>0.10810810810810811</v>
      </c>
      <c r="J6">
        <v>8.1081081081081086E-2</v>
      </c>
      <c r="K6">
        <v>8.1081081081081086E-2</v>
      </c>
      <c r="L6">
        <v>1.3513513513513514E-2</v>
      </c>
      <c r="M6">
        <v>4.0540540540540543E-2</v>
      </c>
    </row>
    <row r="7" spans="1:13">
      <c r="A7" t="s">
        <v>23</v>
      </c>
      <c r="B7">
        <v>12674</v>
      </c>
      <c r="C7">
        <v>1</v>
      </c>
      <c r="D7">
        <v>2.2881489663878806E-3</v>
      </c>
      <c r="E7">
        <v>7.1011519646520431E-3</v>
      </c>
      <c r="F7">
        <v>3.8819630740097838E-2</v>
      </c>
      <c r="G7">
        <v>0.11630108884330125</v>
      </c>
      <c r="H7">
        <v>0.13815685655673032</v>
      </c>
      <c r="I7">
        <v>0.18731260848982167</v>
      </c>
      <c r="J7">
        <v>0.20064699384566831</v>
      </c>
      <c r="K7">
        <v>0.1584345905002367</v>
      </c>
      <c r="L7">
        <v>0.14659933722581664</v>
      </c>
      <c r="M7">
        <v>4.3395928672873597E-3</v>
      </c>
    </row>
    <row r="8" spans="1:13">
      <c r="A8" t="s">
        <v>34</v>
      </c>
      <c r="B8">
        <v>2292</v>
      </c>
      <c r="C8">
        <v>1</v>
      </c>
      <c r="D8">
        <v>3.0541012216404886E-3</v>
      </c>
      <c r="E8">
        <v>8.289703315881327E-3</v>
      </c>
      <c r="F8">
        <v>5.3228621291448515E-2</v>
      </c>
      <c r="G8">
        <v>0.15183246073298429</v>
      </c>
      <c r="H8">
        <v>0.15226876090750435</v>
      </c>
      <c r="I8">
        <v>0.20069808027923211</v>
      </c>
      <c r="J8">
        <v>0.20811518324607331</v>
      </c>
      <c r="K8">
        <v>0.1631762652705061</v>
      </c>
      <c r="L8">
        <v>5.0174520069808028E-2</v>
      </c>
      <c r="M8">
        <v>9.1623036649214652E-3</v>
      </c>
    </row>
    <row r="9" spans="1:13">
      <c r="A9" t="s">
        <v>24</v>
      </c>
      <c r="B9">
        <v>314</v>
      </c>
      <c r="C9">
        <v>0.99999999999999989</v>
      </c>
      <c r="D9">
        <v>3.5031847133757961E-2</v>
      </c>
      <c r="E9">
        <v>9.2356687898089165E-2</v>
      </c>
      <c r="F9">
        <v>0.18152866242038215</v>
      </c>
      <c r="G9">
        <v>0.25796178343949044</v>
      </c>
      <c r="H9">
        <v>0.18152866242038215</v>
      </c>
      <c r="I9">
        <v>0.14331210191082802</v>
      </c>
      <c r="J9">
        <v>2.8662420382165606E-2</v>
      </c>
      <c r="K9">
        <v>4.1401273885350316E-2</v>
      </c>
      <c r="L9">
        <v>2.8662420382165606E-2</v>
      </c>
      <c r="M9">
        <v>9.5541401273885346E-3</v>
      </c>
    </row>
    <row r="10" spans="1:13">
      <c r="A10" t="s">
        <v>25</v>
      </c>
      <c r="B10">
        <v>69</v>
      </c>
      <c r="C10">
        <v>1</v>
      </c>
      <c r="D10">
        <v>2.8985507246376812E-2</v>
      </c>
      <c r="E10">
        <v>1.4492753623188406E-2</v>
      </c>
      <c r="F10">
        <v>0.13043478260869565</v>
      </c>
      <c r="G10">
        <v>0.20289855072463769</v>
      </c>
      <c r="H10">
        <v>0.2318840579710145</v>
      </c>
      <c r="I10">
        <v>0.11594202898550725</v>
      </c>
      <c r="J10">
        <v>0.20289855072463769</v>
      </c>
      <c r="K10">
        <v>2.8985507246376812E-2</v>
      </c>
      <c r="L10">
        <v>0</v>
      </c>
      <c r="M10">
        <v>4.3478260869565216E-2</v>
      </c>
    </row>
    <row r="11" spans="1:13">
      <c r="A11" t="s">
        <v>26</v>
      </c>
      <c r="B11">
        <v>7846</v>
      </c>
      <c r="C11">
        <v>1</v>
      </c>
      <c r="D11">
        <v>5.3530461381595716E-3</v>
      </c>
      <c r="E11">
        <v>1.8608208004078513E-2</v>
      </c>
      <c r="F11">
        <v>5.8246240122355339E-2</v>
      </c>
      <c r="G11">
        <v>0.11942391027275044</v>
      </c>
      <c r="H11">
        <v>0.1451695131277084</v>
      </c>
      <c r="I11">
        <v>0.20405302064746367</v>
      </c>
      <c r="J11">
        <v>0.27517206219729801</v>
      </c>
      <c r="K11">
        <v>0.13573795564618915</v>
      </c>
      <c r="L11">
        <v>3.1226102472597501E-2</v>
      </c>
      <c r="M11">
        <v>7.0099413713994394E-3</v>
      </c>
    </row>
    <row r="12" spans="1:13">
      <c r="A12" t="s">
        <v>27</v>
      </c>
      <c r="B12">
        <v>1836</v>
      </c>
      <c r="C12">
        <v>1</v>
      </c>
      <c r="D12">
        <v>5.4466230936819177E-4</v>
      </c>
      <c r="E12">
        <v>1.0893246187363835E-3</v>
      </c>
      <c r="F12">
        <v>3.2135076252723313E-2</v>
      </c>
      <c r="G12">
        <v>0.17429193899782136</v>
      </c>
      <c r="H12">
        <v>0.20751633986928106</v>
      </c>
      <c r="I12">
        <v>0.25272331154684097</v>
      </c>
      <c r="J12">
        <v>9.0413943355119819E-2</v>
      </c>
      <c r="K12">
        <v>8.7690631808278865E-2</v>
      </c>
      <c r="L12">
        <v>0.14596949891067537</v>
      </c>
      <c r="M12">
        <v>7.6252723311546842E-3</v>
      </c>
    </row>
    <row r="13" spans="1:13">
      <c r="A13" t="s">
        <v>35</v>
      </c>
      <c r="B13">
        <v>18299</v>
      </c>
      <c r="C13">
        <v>0.99999999999999989</v>
      </c>
      <c r="D13">
        <v>2.677741953112192E-3</v>
      </c>
      <c r="E13">
        <v>6.885622165145636E-3</v>
      </c>
      <c r="F13">
        <v>3.1641073282693041E-2</v>
      </c>
      <c r="G13">
        <v>7.0714246680146461E-2</v>
      </c>
      <c r="H13">
        <v>0.16618394447784032</v>
      </c>
      <c r="I13">
        <v>0.23137876386687797</v>
      </c>
      <c r="J13">
        <v>0.24777310235531996</v>
      </c>
      <c r="K13">
        <v>0.11394065249467183</v>
      </c>
      <c r="L13">
        <v>0.12235641291873874</v>
      </c>
      <c r="M13">
        <v>6.4484398054538497E-3</v>
      </c>
    </row>
    <row r="14" spans="1:13">
      <c r="A14" t="s">
        <v>28</v>
      </c>
      <c r="B14">
        <v>42</v>
      </c>
      <c r="C14">
        <v>1</v>
      </c>
      <c r="D14">
        <v>0</v>
      </c>
      <c r="E14">
        <v>2.3809523809523808E-2</v>
      </c>
      <c r="F14">
        <v>0.30952380952380953</v>
      </c>
      <c r="G14">
        <v>0.26190476190476192</v>
      </c>
      <c r="H14">
        <v>0.19047619047619047</v>
      </c>
      <c r="I14">
        <v>4.7619047619047616E-2</v>
      </c>
      <c r="J14">
        <v>0.14285714285714285</v>
      </c>
      <c r="K14">
        <v>0</v>
      </c>
      <c r="L14">
        <v>0</v>
      </c>
      <c r="M14">
        <v>2.3809523809523808E-2</v>
      </c>
    </row>
    <row r="15" spans="1:13">
      <c r="A15" t="s">
        <v>55</v>
      </c>
      <c r="B15">
        <v>214</v>
      </c>
      <c r="C15">
        <v>0.99999999999999989</v>
      </c>
      <c r="D15">
        <v>9.3457943925233638E-3</v>
      </c>
      <c r="E15">
        <v>9.3457943925233638E-3</v>
      </c>
      <c r="F15">
        <v>0.10280373831775701</v>
      </c>
      <c r="G15">
        <v>0.2102803738317757</v>
      </c>
      <c r="H15">
        <v>0.18691588785046728</v>
      </c>
      <c r="I15">
        <v>0.21962616822429906</v>
      </c>
      <c r="J15">
        <v>0.17757009345794392</v>
      </c>
      <c r="K15">
        <v>4.2056074766355138E-2</v>
      </c>
      <c r="L15">
        <v>4.6728971962616819E-3</v>
      </c>
      <c r="M15">
        <v>3.7383177570093455E-2</v>
      </c>
    </row>
    <row r="16" spans="1:13">
      <c r="A16" t="s">
        <v>36</v>
      </c>
      <c r="B16">
        <v>200</v>
      </c>
      <c r="C16">
        <v>1</v>
      </c>
      <c r="D16">
        <v>0</v>
      </c>
      <c r="E16">
        <v>1.4999999999999999E-2</v>
      </c>
      <c r="F16">
        <v>5.5E-2</v>
      </c>
      <c r="G16">
        <v>0.315</v>
      </c>
      <c r="H16">
        <v>0.43</v>
      </c>
      <c r="I16">
        <v>0.16500000000000001</v>
      </c>
      <c r="J16">
        <v>1.4999999999999999E-2</v>
      </c>
      <c r="K16">
        <v>0</v>
      </c>
      <c r="L16">
        <v>0</v>
      </c>
      <c r="M16">
        <v>5.0000000000000001E-3</v>
      </c>
    </row>
    <row r="17" spans="1:13">
      <c r="A17" t="s">
        <v>37</v>
      </c>
      <c r="B17">
        <v>83</v>
      </c>
      <c r="C17">
        <v>1</v>
      </c>
      <c r="D17">
        <v>1.2048192771084338E-2</v>
      </c>
      <c r="E17">
        <v>6.0240963855421686E-2</v>
      </c>
      <c r="F17">
        <v>0.24096385542168675</v>
      </c>
      <c r="G17">
        <v>0.3253012048192771</v>
      </c>
      <c r="H17">
        <v>0.3253012048192771</v>
      </c>
      <c r="I17">
        <v>2.4096385542168676E-2</v>
      </c>
      <c r="J17">
        <v>0</v>
      </c>
      <c r="K17">
        <v>0</v>
      </c>
      <c r="L17">
        <v>0</v>
      </c>
      <c r="M17">
        <v>1.2048192771084338E-2</v>
      </c>
    </row>
    <row r="18" spans="1:13">
      <c r="A18" t="s">
        <v>39</v>
      </c>
      <c r="B18">
        <v>291</v>
      </c>
      <c r="C18">
        <v>1</v>
      </c>
      <c r="D18">
        <v>6.8728522336769758E-3</v>
      </c>
      <c r="E18">
        <v>2.0618556701030927E-2</v>
      </c>
      <c r="F18">
        <v>0.10996563573883161</v>
      </c>
      <c r="G18">
        <v>0.35051546391752575</v>
      </c>
      <c r="H18">
        <v>0.30584192439862545</v>
      </c>
      <c r="I18">
        <v>0.16151202749140894</v>
      </c>
      <c r="J18">
        <v>3.0927835051546393E-2</v>
      </c>
      <c r="K18">
        <v>3.4364261168384879E-3</v>
      </c>
      <c r="L18">
        <v>0</v>
      </c>
      <c r="M18">
        <v>1.0309278350515464E-2</v>
      </c>
    </row>
    <row r="19" spans="1:13">
      <c r="A19" t="s">
        <v>40</v>
      </c>
      <c r="B19">
        <v>1090</v>
      </c>
      <c r="C19">
        <v>1</v>
      </c>
      <c r="D19">
        <v>2.7522935779816515E-3</v>
      </c>
      <c r="E19">
        <v>6.4220183486238536E-3</v>
      </c>
      <c r="F19">
        <v>6.4220183486238536E-2</v>
      </c>
      <c r="G19">
        <v>0.22752293577981653</v>
      </c>
      <c r="H19">
        <v>0.47431192660550459</v>
      </c>
      <c r="I19">
        <v>0.1834862385321101</v>
      </c>
      <c r="J19">
        <v>2.9357798165137616E-2</v>
      </c>
      <c r="K19">
        <v>1.834862385321101E-3</v>
      </c>
      <c r="L19">
        <v>0</v>
      </c>
      <c r="M19">
        <v>1.0091743119266056E-2</v>
      </c>
    </row>
    <row r="20" spans="1:13">
      <c r="A20" t="s">
        <v>41</v>
      </c>
      <c r="B20">
        <v>749</v>
      </c>
      <c r="C20">
        <v>1</v>
      </c>
      <c r="D20">
        <v>1.3351134846461949E-3</v>
      </c>
      <c r="E20">
        <v>4.0053404539385851E-3</v>
      </c>
      <c r="F20">
        <v>4.4058744993324434E-2</v>
      </c>
      <c r="G20">
        <v>0.29906542056074764</v>
      </c>
      <c r="H20">
        <v>0.36315086782376504</v>
      </c>
      <c r="I20">
        <v>0.22296395193591456</v>
      </c>
      <c r="J20">
        <v>4.4058744993324434E-2</v>
      </c>
      <c r="K20">
        <v>4.0053404539385851E-3</v>
      </c>
      <c r="L20">
        <v>0</v>
      </c>
      <c r="M20">
        <v>1.7356475300400534E-2</v>
      </c>
    </row>
    <row r="21" spans="1:13">
      <c r="A21" t="s">
        <v>42</v>
      </c>
      <c r="B21">
        <v>772</v>
      </c>
      <c r="C21">
        <v>1</v>
      </c>
      <c r="D21">
        <v>1.2953367875647669E-3</v>
      </c>
      <c r="E21">
        <v>1.2953367875647669E-3</v>
      </c>
      <c r="F21">
        <v>2.9792746113989636E-2</v>
      </c>
      <c r="G21">
        <v>0.26424870466321243</v>
      </c>
      <c r="H21">
        <v>0.45725388601036271</v>
      </c>
      <c r="I21">
        <v>0.18911917098445596</v>
      </c>
      <c r="J21">
        <v>4.2746113989637305E-2</v>
      </c>
      <c r="K21">
        <v>5.1813471502590676E-3</v>
      </c>
      <c r="L21">
        <v>1.2953367875647669E-3</v>
      </c>
      <c r="M21">
        <v>7.7720207253886009E-3</v>
      </c>
    </row>
    <row r="22" spans="1:13">
      <c r="A22" t="s">
        <v>43</v>
      </c>
      <c r="B22">
        <v>3</v>
      </c>
      <c r="C22">
        <v>1</v>
      </c>
      <c r="D22">
        <v>0</v>
      </c>
      <c r="E22">
        <v>0</v>
      </c>
      <c r="F22">
        <v>0</v>
      </c>
      <c r="G22">
        <v>0.33333333333333331</v>
      </c>
      <c r="H22">
        <v>0.33333333333333331</v>
      </c>
      <c r="I22">
        <v>0</v>
      </c>
      <c r="J22">
        <v>0</v>
      </c>
      <c r="K22">
        <v>0</v>
      </c>
      <c r="L22">
        <v>0</v>
      </c>
      <c r="M22">
        <v>0.33333333333333331</v>
      </c>
    </row>
    <row r="23" spans="1:13">
      <c r="A23" t="s">
        <v>44</v>
      </c>
      <c r="B23">
        <v>355</v>
      </c>
      <c r="C23">
        <v>1</v>
      </c>
      <c r="D23">
        <v>0</v>
      </c>
      <c r="E23">
        <v>0</v>
      </c>
      <c r="F23">
        <v>3.9436619718309862E-2</v>
      </c>
      <c r="G23">
        <v>0.3380281690140845</v>
      </c>
      <c r="H23">
        <v>0.38309859154929576</v>
      </c>
      <c r="I23">
        <v>0.17464788732394365</v>
      </c>
      <c r="J23">
        <v>4.507042253521127E-2</v>
      </c>
      <c r="K23">
        <v>2.8169014084507044E-3</v>
      </c>
      <c r="L23">
        <v>0</v>
      </c>
      <c r="M23">
        <v>1.6901408450704224E-2</v>
      </c>
    </row>
    <row r="24" spans="1:13">
      <c r="A24" t="s">
        <v>45</v>
      </c>
      <c r="B24">
        <v>18</v>
      </c>
      <c r="C24">
        <v>1</v>
      </c>
      <c r="D24">
        <v>0</v>
      </c>
      <c r="E24">
        <v>5.5555555555555552E-2</v>
      </c>
      <c r="F24">
        <v>0.33333333333333331</v>
      </c>
      <c r="G24">
        <v>0.5</v>
      </c>
      <c r="H24">
        <v>0.1111111111111111</v>
      </c>
      <c r="I24">
        <v>0</v>
      </c>
      <c r="J24">
        <v>0</v>
      </c>
      <c r="K24">
        <v>0</v>
      </c>
      <c r="L24">
        <v>0</v>
      </c>
      <c r="M24">
        <v>0</v>
      </c>
    </row>
    <row r="25" spans="1:13">
      <c r="A25" t="s">
        <v>46</v>
      </c>
      <c r="B25">
        <v>263</v>
      </c>
      <c r="C25">
        <v>1</v>
      </c>
      <c r="D25">
        <v>3.8022813688212928E-3</v>
      </c>
      <c r="E25">
        <v>3.8022813688212928E-3</v>
      </c>
      <c r="F25">
        <v>6.0836501901140684E-2</v>
      </c>
      <c r="G25">
        <v>0.36882129277566539</v>
      </c>
      <c r="H25">
        <v>0.44106463878326996</v>
      </c>
      <c r="I25">
        <v>9.5057034220532313E-2</v>
      </c>
      <c r="J25">
        <v>1.9011406844106463E-2</v>
      </c>
      <c r="K25">
        <v>0</v>
      </c>
      <c r="L25">
        <v>0</v>
      </c>
      <c r="M25">
        <v>7.6045627376425855E-3</v>
      </c>
    </row>
    <row r="26" spans="1:13">
      <c r="A26" t="s">
        <v>47</v>
      </c>
      <c r="B26">
        <v>184</v>
      </c>
      <c r="C26">
        <v>1</v>
      </c>
      <c r="D26">
        <v>0</v>
      </c>
      <c r="E26">
        <v>5.434782608695652E-3</v>
      </c>
      <c r="F26">
        <v>5.9782608695652176E-2</v>
      </c>
      <c r="G26">
        <v>0.39673913043478259</v>
      </c>
      <c r="H26">
        <v>0.32065217391304346</v>
      </c>
      <c r="I26">
        <v>0.17391304347826086</v>
      </c>
      <c r="J26">
        <v>3.2608695652173912E-2</v>
      </c>
      <c r="K26">
        <v>0</v>
      </c>
      <c r="L26">
        <v>0</v>
      </c>
      <c r="M26">
        <v>1.0869565217391304E-2</v>
      </c>
    </row>
    <row r="27" spans="1:13">
      <c r="A27" t="s">
        <v>48</v>
      </c>
      <c r="B27">
        <v>471</v>
      </c>
      <c r="C27">
        <v>1</v>
      </c>
      <c r="D27">
        <v>1.9108280254777069E-2</v>
      </c>
      <c r="E27">
        <v>5.7324840764331211E-2</v>
      </c>
      <c r="F27">
        <v>0.18683651804670912</v>
      </c>
      <c r="G27">
        <v>0.29723991507430997</v>
      </c>
      <c r="H27">
        <v>0.22717622080679406</v>
      </c>
      <c r="I27">
        <v>0.16348195329087048</v>
      </c>
      <c r="J27">
        <v>3.3970276008492568E-2</v>
      </c>
      <c r="K27">
        <v>1.0615711252653927E-2</v>
      </c>
      <c r="L27">
        <v>2.1231422505307855E-3</v>
      </c>
      <c r="M27">
        <v>2.1231422505307855E-3</v>
      </c>
    </row>
    <row r="28" spans="1:13">
      <c r="A28" t="s">
        <v>56</v>
      </c>
      <c r="B28">
        <v>115</v>
      </c>
      <c r="C28">
        <v>0.99999999999999989</v>
      </c>
      <c r="D28">
        <v>0.1391304347826087</v>
      </c>
      <c r="E28">
        <v>0.45217391304347826</v>
      </c>
      <c r="F28">
        <v>0.20869565217391303</v>
      </c>
      <c r="G28">
        <v>9.5652173913043481E-2</v>
      </c>
      <c r="H28">
        <v>1.7391304347826087E-2</v>
      </c>
      <c r="I28">
        <v>2.6086956521739129E-2</v>
      </c>
      <c r="J28">
        <v>8.6956521739130436E-3</v>
      </c>
      <c r="K28">
        <v>8.6956521739130436E-3</v>
      </c>
      <c r="L28">
        <v>0</v>
      </c>
      <c r="M28">
        <v>4.3478260869565216E-2</v>
      </c>
    </row>
    <row r="29" spans="1:13">
      <c r="A29" t="s">
        <v>17</v>
      </c>
      <c r="B29">
        <v>8099</v>
      </c>
      <c r="C29">
        <v>1.0000000000000002</v>
      </c>
      <c r="D29">
        <v>3.5806889739474009E-3</v>
      </c>
      <c r="E29">
        <v>1.0865538955426596E-2</v>
      </c>
      <c r="F29">
        <v>3.0991480429682677E-2</v>
      </c>
      <c r="G29">
        <v>7.8651685393258425E-2</v>
      </c>
      <c r="H29">
        <v>0.15668601061859488</v>
      </c>
      <c r="I29">
        <v>0.20162983084331398</v>
      </c>
      <c r="J29">
        <v>0.26583528830719844</v>
      </c>
      <c r="K29">
        <v>0.18483763427583652</v>
      </c>
      <c r="L29">
        <v>5.914310408692431E-2</v>
      </c>
      <c r="M29">
        <v>7.7787381158167671E-3</v>
      </c>
    </row>
    <row r="30" spans="1:13">
      <c r="A30" t="s">
        <v>18</v>
      </c>
      <c r="B30">
        <v>3240</v>
      </c>
      <c r="C30">
        <v>1</v>
      </c>
      <c r="D30">
        <v>4.012345679012346E-3</v>
      </c>
      <c r="E30">
        <v>1.1419753086419753E-2</v>
      </c>
      <c r="F30">
        <v>3.8580246913580245E-2</v>
      </c>
      <c r="G30">
        <v>5.1234567901234568E-2</v>
      </c>
      <c r="H30">
        <v>0.11265432098765432</v>
      </c>
      <c r="I30">
        <v>0.19351851851851851</v>
      </c>
      <c r="J30">
        <v>0.34876543209876543</v>
      </c>
      <c r="K30">
        <v>0.19382716049382717</v>
      </c>
      <c r="L30">
        <v>3.6728395061728397E-2</v>
      </c>
      <c r="M30">
        <v>9.2592592592592587E-3</v>
      </c>
    </row>
    <row r="31" spans="1:13">
      <c r="A31" t="s">
        <v>19</v>
      </c>
      <c r="B31">
        <v>174</v>
      </c>
      <c r="C31">
        <v>0.99999999999999989</v>
      </c>
      <c r="D31">
        <v>5.7471264367816091E-2</v>
      </c>
      <c r="E31">
        <v>3.4482758620689655E-2</v>
      </c>
      <c r="F31">
        <v>0.10344827586206896</v>
      </c>
      <c r="G31">
        <v>0.32183908045977011</v>
      </c>
      <c r="H31">
        <v>0.3045977011494253</v>
      </c>
      <c r="I31">
        <v>0.13793103448275862</v>
      </c>
      <c r="J31">
        <v>3.4482758620689655E-2</v>
      </c>
      <c r="K31">
        <v>5.7471264367816091E-3</v>
      </c>
      <c r="L31">
        <v>0</v>
      </c>
      <c r="M31">
        <v>0</v>
      </c>
    </row>
    <row r="32" spans="1:13">
      <c r="A32" t="s">
        <v>20</v>
      </c>
      <c r="B32">
        <v>20400</v>
      </c>
      <c r="C32">
        <v>1</v>
      </c>
      <c r="D32">
        <v>2.9411764705882353E-3</v>
      </c>
      <c r="E32">
        <v>9.705882352941177E-3</v>
      </c>
      <c r="F32">
        <v>2.2401960784313727E-2</v>
      </c>
      <c r="G32">
        <v>0.19205882352941175</v>
      </c>
      <c r="H32">
        <v>0.2157843137254902</v>
      </c>
      <c r="I32">
        <v>0.19789215686274511</v>
      </c>
      <c r="J32">
        <v>0.19799019607843138</v>
      </c>
      <c r="K32">
        <v>9.7892156862745092E-2</v>
      </c>
      <c r="L32">
        <v>5.7450980392156861E-2</v>
      </c>
      <c r="M32">
        <v>5.8823529411764705E-3</v>
      </c>
    </row>
    <row r="33" spans="1:13">
      <c r="A33" t="s">
        <v>49</v>
      </c>
      <c r="B33">
        <v>3</v>
      </c>
      <c r="C33">
        <v>1</v>
      </c>
      <c r="D33">
        <v>0</v>
      </c>
      <c r="E33">
        <v>0</v>
      </c>
      <c r="F33">
        <v>0</v>
      </c>
      <c r="G33">
        <v>0</v>
      </c>
      <c r="H33">
        <v>0.33333333333333331</v>
      </c>
      <c r="I33">
        <v>0.66666666666666663</v>
      </c>
      <c r="J33">
        <v>0</v>
      </c>
      <c r="K33">
        <v>0</v>
      </c>
      <c r="L33">
        <v>0</v>
      </c>
      <c r="M33">
        <v>0</v>
      </c>
    </row>
    <row r="34" spans="1:13">
      <c r="A34" t="s">
        <v>50</v>
      </c>
      <c r="B34">
        <v>254</v>
      </c>
      <c r="C34">
        <v>1</v>
      </c>
      <c r="D34">
        <v>1.1811023622047244E-2</v>
      </c>
      <c r="E34">
        <v>3.5433070866141732E-2</v>
      </c>
      <c r="F34">
        <v>9.055118110236221E-2</v>
      </c>
      <c r="G34">
        <v>0.27165354330708663</v>
      </c>
      <c r="H34">
        <v>0.16535433070866143</v>
      </c>
      <c r="I34">
        <v>0.11023622047244094</v>
      </c>
      <c r="J34">
        <v>0.18110236220472442</v>
      </c>
      <c r="K34">
        <v>9.4488188976377951E-2</v>
      </c>
      <c r="L34">
        <v>3.937007874015748E-2</v>
      </c>
      <c r="M34">
        <v>0</v>
      </c>
    </row>
    <row r="35" spans="1:13">
      <c r="A35" t="s">
        <v>51</v>
      </c>
      <c r="B35">
        <v>12090</v>
      </c>
      <c r="C35">
        <v>0.99999999999999989</v>
      </c>
      <c r="D35">
        <v>1.3234077750206782E-2</v>
      </c>
      <c r="E35">
        <v>4.3010752688172046E-2</v>
      </c>
      <c r="F35">
        <v>8.5773366418527702E-2</v>
      </c>
      <c r="G35">
        <v>0.14044665012406948</v>
      </c>
      <c r="H35">
        <v>0.18428453267162945</v>
      </c>
      <c r="I35">
        <v>0.19693961952026467</v>
      </c>
      <c r="J35">
        <v>0.23010752688172043</v>
      </c>
      <c r="K35">
        <v>9.090157154673284E-2</v>
      </c>
      <c r="L35">
        <v>1.0835401157981803E-2</v>
      </c>
      <c r="M35">
        <v>4.4665012406947891E-3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
  <sheetViews>
    <sheetView workbookViewId="0">
      <selection sqref="A1:K25"/>
    </sheetView>
  </sheetViews>
  <sheetFormatPr defaultRowHeight="12"/>
  <sheetData>
    <row r="1" spans="1:10">
      <c r="A1" t="s">
        <v>58</v>
      </c>
    </row>
    <row r="3" spans="1:10">
      <c r="A3" t="s">
        <v>59</v>
      </c>
      <c r="B3" t="s">
        <v>30</v>
      </c>
      <c r="C3" t="s">
        <v>4</v>
      </c>
      <c r="D3" t="s">
        <v>5</v>
      </c>
      <c r="E3" t="s">
        <v>60</v>
      </c>
      <c r="F3" t="s">
        <v>61</v>
      </c>
      <c r="G3" t="s">
        <v>62</v>
      </c>
      <c r="H3" t="s">
        <v>63</v>
      </c>
      <c r="I3" t="s">
        <v>14</v>
      </c>
      <c r="J3" t="s">
        <v>15</v>
      </c>
    </row>
    <row r="4" spans="1:10">
      <c r="A4">
        <v>1</v>
      </c>
      <c r="B4" t="s">
        <v>16</v>
      </c>
      <c r="C4">
        <v>427</v>
      </c>
      <c r="D4">
        <v>0.99999999999999989</v>
      </c>
      <c r="E4">
        <v>0.18266978922716628</v>
      </c>
      <c r="F4">
        <v>0.27868852459016391</v>
      </c>
      <c r="G4">
        <v>0.30679156908665106</v>
      </c>
      <c r="H4">
        <v>0.1756440281030445</v>
      </c>
      <c r="I4">
        <v>5.3864168618266976E-2</v>
      </c>
      <c r="J4">
        <v>2.34192037470726E-3</v>
      </c>
    </row>
    <row r="5" spans="1:10">
      <c r="A5">
        <v>2</v>
      </c>
      <c r="B5" t="s">
        <v>33</v>
      </c>
      <c r="C5">
        <v>372</v>
      </c>
      <c r="D5">
        <v>1</v>
      </c>
      <c r="E5">
        <v>5.3763440860215055E-2</v>
      </c>
      <c r="F5">
        <v>0.27956989247311825</v>
      </c>
      <c r="G5">
        <v>0.45967741935483869</v>
      </c>
      <c r="H5">
        <v>0.18010752688172044</v>
      </c>
      <c r="I5">
        <v>2.4193548387096774E-2</v>
      </c>
      <c r="J5">
        <v>2.6881720430107529E-3</v>
      </c>
    </row>
    <row r="6" spans="1:10">
      <c r="A6">
        <v>3</v>
      </c>
      <c r="B6" t="s">
        <v>22</v>
      </c>
      <c r="C6">
        <v>61</v>
      </c>
      <c r="D6">
        <v>1</v>
      </c>
      <c r="E6">
        <v>0.42622950819672129</v>
      </c>
      <c r="F6">
        <v>9.8360655737704916E-2</v>
      </c>
      <c r="G6">
        <v>0.14754098360655737</v>
      </c>
      <c r="H6">
        <v>4.9180327868852458E-2</v>
      </c>
      <c r="I6">
        <v>0.24590163934426229</v>
      </c>
      <c r="J6">
        <v>3.2786885245901641E-2</v>
      </c>
    </row>
    <row r="7" spans="1:10">
      <c r="A7">
        <v>4</v>
      </c>
      <c r="B7" t="s">
        <v>23</v>
      </c>
      <c r="C7">
        <v>1727</v>
      </c>
      <c r="D7">
        <v>1</v>
      </c>
      <c r="E7">
        <v>0.11117544875506659</v>
      </c>
      <c r="F7">
        <v>0.28951939779965258</v>
      </c>
      <c r="G7">
        <v>0.35958309206716849</v>
      </c>
      <c r="H7">
        <v>0.16676317313259989</v>
      </c>
      <c r="I7">
        <v>7.0063694267515922E-2</v>
      </c>
      <c r="J7">
        <v>2.8951939779965257E-3</v>
      </c>
    </row>
    <row r="8" spans="1:10">
      <c r="A8">
        <v>5</v>
      </c>
      <c r="B8" t="s">
        <v>34</v>
      </c>
      <c r="C8">
        <v>759</v>
      </c>
      <c r="D8">
        <v>0.99999999999999989</v>
      </c>
      <c r="E8">
        <v>7.6416337285902497E-2</v>
      </c>
      <c r="F8">
        <v>0.20948616600790515</v>
      </c>
      <c r="G8">
        <v>0.27931488801054016</v>
      </c>
      <c r="H8">
        <v>0.27931488801054016</v>
      </c>
      <c r="I8">
        <v>0.1541501976284585</v>
      </c>
      <c r="J8">
        <v>1.3175230566534915E-3</v>
      </c>
    </row>
    <row r="9" spans="1:10">
      <c r="A9">
        <v>6</v>
      </c>
      <c r="B9" t="s">
        <v>24</v>
      </c>
      <c r="C9">
        <v>114</v>
      </c>
      <c r="D9">
        <v>1</v>
      </c>
      <c r="E9">
        <v>0.10526315789473684</v>
      </c>
      <c r="F9">
        <v>0.38596491228070173</v>
      </c>
      <c r="G9">
        <v>0.36842105263157893</v>
      </c>
      <c r="H9">
        <v>0.13157894736842105</v>
      </c>
      <c r="I9">
        <v>8.771929824561403E-3</v>
      </c>
      <c r="J9">
        <v>0</v>
      </c>
    </row>
    <row r="10" spans="1:10">
      <c r="A10">
        <v>7</v>
      </c>
      <c r="B10" t="s">
        <v>25</v>
      </c>
      <c r="C10">
        <v>118</v>
      </c>
      <c r="D10">
        <v>1</v>
      </c>
      <c r="E10">
        <v>9.3220338983050849E-2</v>
      </c>
      <c r="F10">
        <v>0.4152542372881356</v>
      </c>
      <c r="G10">
        <v>0.33050847457627119</v>
      </c>
      <c r="H10">
        <v>0.11864406779661017</v>
      </c>
      <c r="I10">
        <v>1.6949152542372881E-2</v>
      </c>
      <c r="J10">
        <v>2.5423728813559324E-2</v>
      </c>
    </row>
    <row r="11" spans="1:10">
      <c r="A11">
        <v>8</v>
      </c>
      <c r="B11" t="s">
        <v>27</v>
      </c>
      <c r="C11">
        <v>600</v>
      </c>
      <c r="D11">
        <v>1.0000000000000002</v>
      </c>
      <c r="E11">
        <v>7.8333333333333338E-2</v>
      </c>
      <c r="F11">
        <v>0.17833333333333334</v>
      </c>
      <c r="G11">
        <v>0.29666666666666669</v>
      </c>
      <c r="H11">
        <v>0.31333333333333335</v>
      </c>
      <c r="I11">
        <v>0.13</v>
      </c>
      <c r="J11">
        <v>3.3333333333333335E-3</v>
      </c>
    </row>
    <row r="12" spans="1:10">
      <c r="A12">
        <v>9</v>
      </c>
      <c r="B12" t="s">
        <v>35</v>
      </c>
      <c r="C12">
        <v>2219</v>
      </c>
      <c r="D12">
        <v>1</v>
      </c>
      <c r="E12">
        <v>1.8927444794952682E-2</v>
      </c>
      <c r="F12">
        <v>0.23974763406940064</v>
      </c>
      <c r="G12">
        <v>0.47003154574132494</v>
      </c>
      <c r="H12">
        <v>0.22983325822442541</v>
      </c>
      <c r="I12">
        <v>3.6502929247408743E-2</v>
      </c>
      <c r="J12">
        <v>4.9571879224876072E-3</v>
      </c>
    </row>
    <row r="13" spans="1:10">
      <c r="A13">
        <v>10</v>
      </c>
      <c r="B13" t="s">
        <v>36</v>
      </c>
      <c r="C13">
        <v>221</v>
      </c>
      <c r="D13">
        <v>1</v>
      </c>
      <c r="E13">
        <v>4.9773755656108594E-2</v>
      </c>
      <c r="F13">
        <v>0.22624434389140272</v>
      </c>
      <c r="G13">
        <v>0.46153846153846156</v>
      </c>
      <c r="H13">
        <v>0.18099547511312217</v>
      </c>
      <c r="I13">
        <v>7.6923076923076927E-2</v>
      </c>
      <c r="J13">
        <v>4.5248868778280547E-3</v>
      </c>
    </row>
    <row r="14" spans="1:10">
      <c r="A14">
        <v>11</v>
      </c>
      <c r="B14" t="s">
        <v>37</v>
      </c>
      <c r="C14">
        <v>470</v>
      </c>
      <c r="D14">
        <v>1</v>
      </c>
      <c r="E14">
        <v>3.4042553191489362E-2</v>
      </c>
      <c r="F14">
        <v>0.29148936170212764</v>
      </c>
      <c r="G14">
        <v>0.51276595744680853</v>
      </c>
      <c r="H14">
        <v>0.15319148936170213</v>
      </c>
      <c r="I14">
        <v>4.2553191489361703E-3</v>
      </c>
      <c r="J14">
        <v>4.2553191489361703E-3</v>
      </c>
    </row>
    <row r="15" spans="1:10">
      <c r="A15">
        <v>12</v>
      </c>
      <c r="B15" t="s">
        <v>38</v>
      </c>
      <c r="C15">
        <v>48</v>
      </c>
      <c r="D15">
        <v>1</v>
      </c>
      <c r="E15">
        <v>0.27083333333333331</v>
      </c>
      <c r="F15">
        <v>0.45833333333333331</v>
      </c>
      <c r="G15">
        <v>0.25</v>
      </c>
      <c r="H15">
        <v>2.0833333333333332E-2</v>
      </c>
      <c r="I15">
        <v>0</v>
      </c>
      <c r="J15">
        <v>0</v>
      </c>
    </row>
    <row r="16" spans="1:10">
      <c r="A16">
        <v>13</v>
      </c>
      <c r="B16" t="s">
        <v>40</v>
      </c>
      <c r="C16">
        <v>3165</v>
      </c>
      <c r="D16">
        <v>1</v>
      </c>
      <c r="E16">
        <v>5.0552922590837279E-3</v>
      </c>
      <c r="F16">
        <v>7.3617693522906799E-2</v>
      </c>
      <c r="G16">
        <v>0.56398104265402849</v>
      </c>
      <c r="H16">
        <v>0.34439178515007901</v>
      </c>
      <c r="I16">
        <v>5.6872037914691941E-3</v>
      </c>
      <c r="J16">
        <v>7.2669826224328595E-3</v>
      </c>
    </row>
    <row r="17" spans="1:10">
      <c r="A17">
        <v>14</v>
      </c>
      <c r="B17" t="s">
        <v>41</v>
      </c>
      <c r="C17">
        <v>5814</v>
      </c>
      <c r="D17">
        <v>1</v>
      </c>
      <c r="E17">
        <v>2.5799793601651187E-3</v>
      </c>
      <c r="F17">
        <v>9.6319229446164431E-2</v>
      </c>
      <c r="G17">
        <v>0.4453044375644995</v>
      </c>
      <c r="H17">
        <v>0.43653250773993807</v>
      </c>
      <c r="I17">
        <v>1.565187478500172E-2</v>
      </c>
      <c r="J17">
        <v>3.6119711042311661E-3</v>
      </c>
    </row>
    <row r="18" spans="1:10">
      <c r="A18">
        <v>15</v>
      </c>
      <c r="B18" t="s">
        <v>43</v>
      </c>
      <c r="C18">
        <v>1097</v>
      </c>
      <c r="D18">
        <v>1</v>
      </c>
      <c r="E18">
        <v>3.6463081130355514E-3</v>
      </c>
      <c r="F18">
        <v>0.17046490428441202</v>
      </c>
      <c r="G18">
        <v>0.59981768459434825</v>
      </c>
      <c r="H18">
        <v>0.22151321786690975</v>
      </c>
      <c r="I18">
        <v>0</v>
      </c>
      <c r="J18">
        <v>4.5578851412944391E-3</v>
      </c>
    </row>
    <row r="19" spans="1:10">
      <c r="A19">
        <v>16</v>
      </c>
      <c r="B19" t="s">
        <v>46</v>
      </c>
      <c r="C19">
        <v>1004</v>
      </c>
      <c r="D19">
        <v>1.0000000000000002</v>
      </c>
      <c r="E19">
        <v>3.9840637450199202E-3</v>
      </c>
      <c r="F19">
        <v>0.30278884462151395</v>
      </c>
      <c r="G19">
        <v>0.58266932270916338</v>
      </c>
      <c r="H19">
        <v>0.10557768924302789</v>
      </c>
      <c r="I19">
        <v>0</v>
      </c>
      <c r="J19">
        <v>4.9800796812749003E-3</v>
      </c>
    </row>
    <row r="20" spans="1:10">
      <c r="A20">
        <v>17</v>
      </c>
      <c r="B20" t="s">
        <v>48</v>
      </c>
      <c r="C20">
        <v>78</v>
      </c>
      <c r="D20">
        <v>1</v>
      </c>
      <c r="E20">
        <v>8.9743589743589744E-2</v>
      </c>
      <c r="F20">
        <v>0.33333333333333331</v>
      </c>
      <c r="G20">
        <v>0.32051282051282054</v>
      </c>
      <c r="H20">
        <v>0.24358974358974358</v>
      </c>
      <c r="I20">
        <v>1.282051282051282E-2</v>
      </c>
      <c r="J20">
        <v>0</v>
      </c>
    </row>
    <row r="21" spans="1:10">
      <c r="A21">
        <v>18</v>
      </c>
      <c r="B21" t="s">
        <v>17</v>
      </c>
      <c r="C21">
        <v>1027</v>
      </c>
      <c r="D21">
        <v>1</v>
      </c>
      <c r="E21">
        <v>4.9659201557935732E-2</v>
      </c>
      <c r="F21">
        <v>0.16260954235637781</v>
      </c>
      <c r="G21">
        <v>0.34858812074001949</v>
      </c>
      <c r="H21">
        <v>0.24050632911392406</v>
      </c>
      <c r="I21">
        <v>0.1966893865628043</v>
      </c>
      <c r="J21">
        <v>1.9474196689386564E-3</v>
      </c>
    </row>
    <row r="22" spans="1:10">
      <c r="A22">
        <v>19</v>
      </c>
      <c r="B22" t="s">
        <v>18</v>
      </c>
      <c r="C22">
        <v>741</v>
      </c>
      <c r="D22">
        <v>1</v>
      </c>
      <c r="E22">
        <v>9.041835357624832E-2</v>
      </c>
      <c r="F22">
        <v>0.13090418353576247</v>
      </c>
      <c r="G22">
        <v>0.2874493927125506</v>
      </c>
      <c r="H22">
        <v>0.37786774628879893</v>
      </c>
      <c r="I22">
        <v>0.10931174089068826</v>
      </c>
      <c r="J22">
        <v>4.048582995951417E-3</v>
      </c>
    </row>
    <row r="23" spans="1:10">
      <c r="A23">
        <v>20</v>
      </c>
      <c r="B23" t="s">
        <v>20</v>
      </c>
      <c r="C23">
        <v>770</v>
      </c>
      <c r="D23">
        <v>1</v>
      </c>
      <c r="E23">
        <v>0.22597402597402597</v>
      </c>
      <c r="F23">
        <v>0.30909090909090908</v>
      </c>
      <c r="G23">
        <v>0.26493506493506491</v>
      </c>
      <c r="H23">
        <v>0.12727272727272726</v>
      </c>
      <c r="I23">
        <v>6.7532467532467527E-2</v>
      </c>
      <c r="J23">
        <v>5.1948051948051948E-3</v>
      </c>
    </row>
    <row r="24" spans="1:10">
      <c r="A24">
        <v>21</v>
      </c>
      <c r="B24" t="s">
        <v>51</v>
      </c>
      <c r="C24">
        <v>1147</v>
      </c>
      <c r="D24">
        <v>1</v>
      </c>
      <c r="E24">
        <v>0.16041848299912817</v>
      </c>
      <c r="F24">
        <v>0.27550130775937226</v>
      </c>
      <c r="G24">
        <v>0.32432432432432434</v>
      </c>
      <c r="H24">
        <v>0.18657367044463818</v>
      </c>
      <c r="I24">
        <v>4.8823016564952047E-2</v>
      </c>
      <c r="J24">
        <v>4.3591979075850041E-3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Table</vt:lpstr>
      <vt:lpstr>NSSCO</vt:lpstr>
      <vt:lpstr>NSSCH</vt:lpstr>
      <vt:lpstr>Table!Print_Area</vt:lpstr>
    </vt:vector>
  </TitlesOfParts>
  <Company>Ministry of Basic Education, Sport &amp; Culture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Friedhelm Voigts</dc:creator>
  <cp:lastModifiedBy>Windows User</cp:lastModifiedBy>
  <cp:lastPrinted>2017-01-24T08:38:37Z</cp:lastPrinted>
  <dcterms:created xsi:type="dcterms:W3CDTF">2002-07-02T22:04:03Z</dcterms:created>
  <dcterms:modified xsi:type="dcterms:W3CDTF">2017-07-14T11:12:14Z</dcterms:modified>
</cp:coreProperties>
</file>